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chartsheets/sheet1.xml" ContentType="application/vnd.openxmlformats-officedocument.spreadsheetml.chart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155" windowHeight="8475"/>
  </bookViews>
  <sheets>
    <sheet name="Intro" sheetId="8" r:id="rId1"/>
    <sheet name="Model 1 class stats" sheetId="4" r:id="rId2"/>
    <sheet name="Model 1 Class RLD Plot" sheetId="6" r:id="rId3"/>
    <sheet name="Layout and Area Graphs" sheetId="5" r:id="rId4"/>
  </sheets>
  <calcPr calcId="125725"/>
</workbook>
</file>

<file path=xl/calcChain.xml><?xml version="1.0" encoding="utf-8"?>
<calcChain xmlns="http://schemas.openxmlformats.org/spreadsheetml/2006/main">
  <c r="B32" i="5"/>
  <c r="L26" s="1"/>
  <c r="B34"/>
  <c r="L28" s="1"/>
  <c r="B23"/>
  <c r="L5" s="1"/>
  <c r="B25"/>
  <c r="L7" s="1"/>
  <c r="B8"/>
  <c r="L15" s="1"/>
  <c r="B14"/>
  <c r="L19" s="1"/>
  <c r="B16"/>
  <c r="L21" s="1"/>
  <c r="F60" i="4"/>
  <c r="F59"/>
  <c r="J54" s="1"/>
  <c r="F58"/>
  <c r="F57"/>
  <c r="F56"/>
  <c r="F55"/>
  <c r="J52" s="1"/>
  <c r="I54"/>
  <c r="F54"/>
  <c r="J53"/>
  <c r="I53"/>
  <c r="F53"/>
  <c r="I52"/>
  <c r="F52"/>
  <c r="J51"/>
  <c r="I51"/>
  <c r="F51"/>
  <c r="J50" s="1"/>
  <c r="I50"/>
  <c r="F50"/>
  <c r="F49"/>
  <c r="F45"/>
  <c r="F44"/>
  <c r="J39" s="1"/>
  <c r="F43"/>
  <c r="F42"/>
  <c r="F41"/>
  <c r="F40"/>
  <c r="J37" s="1"/>
  <c r="I39"/>
  <c r="F39"/>
  <c r="J38"/>
  <c r="I38"/>
  <c r="F38"/>
  <c r="I37"/>
  <c r="F37"/>
  <c r="J36"/>
  <c r="I36"/>
  <c r="F36"/>
  <c r="J35" s="1"/>
  <c r="J41" s="1"/>
  <c r="I35"/>
  <c r="F35"/>
  <c r="F34"/>
  <c r="F30"/>
  <c r="F29"/>
  <c r="J24" s="1"/>
  <c r="F28"/>
  <c r="F27"/>
  <c r="F26"/>
  <c r="F25"/>
  <c r="J22" s="1"/>
  <c r="I24"/>
  <c r="F24"/>
  <c r="I21" s="1"/>
  <c r="J23"/>
  <c r="I23"/>
  <c r="F23"/>
  <c r="I22"/>
  <c r="F22"/>
  <c r="I20" s="1"/>
  <c r="J21"/>
  <c r="F21"/>
  <c r="J20"/>
  <c r="F20"/>
  <c r="F19"/>
  <c r="F15"/>
  <c r="F14"/>
  <c r="J9" s="1"/>
  <c r="F13"/>
  <c r="F12"/>
  <c r="J8" s="1"/>
  <c r="F11"/>
  <c r="F10"/>
  <c r="J7" s="1"/>
  <c r="I9"/>
  <c r="F9"/>
  <c r="I6" s="1"/>
  <c r="I8"/>
  <c r="F8"/>
  <c r="I7"/>
  <c r="F7"/>
  <c r="J6"/>
  <c r="F6"/>
  <c r="J5" s="1"/>
  <c r="I5"/>
  <c r="F5"/>
  <c r="F4"/>
  <c r="B5" i="5" l="1"/>
  <c r="L12" s="1"/>
  <c r="I56" i="4"/>
  <c r="V50" s="1"/>
  <c r="J11"/>
  <c r="I26"/>
  <c r="V22" s="1"/>
  <c r="B17" i="5"/>
  <c r="L22" s="1"/>
  <c r="B15"/>
  <c r="L20" s="1"/>
  <c r="B7"/>
  <c r="L14" s="1"/>
  <c r="B6"/>
  <c r="L13" s="1"/>
  <c r="B26"/>
  <c r="L8" s="1"/>
  <c r="B24"/>
  <c r="L6" s="1"/>
  <c r="B35"/>
  <c r="L29" s="1"/>
  <c r="B33"/>
  <c r="L27" s="1"/>
  <c r="V21" i="4"/>
  <c r="J26"/>
  <c r="V23" s="1"/>
  <c r="B13" i="5"/>
  <c r="L18" s="1"/>
  <c r="B4"/>
  <c r="L11" s="1"/>
  <c r="B22"/>
  <c r="L4" s="1"/>
  <c r="B31"/>
  <c r="L25" s="1"/>
  <c r="B27"/>
  <c r="T52" i="4"/>
  <c r="I11"/>
  <c r="T5" s="1"/>
  <c r="K20"/>
  <c r="T20"/>
  <c r="K21"/>
  <c r="T21"/>
  <c r="K22"/>
  <c r="T22"/>
  <c r="K23"/>
  <c r="Q23"/>
  <c r="T23"/>
  <c r="K24"/>
  <c r="T24"/>
  <c r="I41"/>
  <c r="T36" s="1"/>
  <c r="K50"/>
  <c r="C31" i="5" s="1"/>
  <c r="M25" s="1"/>
  <c r="Q50" i="4"/>
  <c r="T50"/>
  <c r="K51"/>
  <c r="T51"/>
  <c r="K52"/>
  <c r="C33" i="5" s="1"/>
  <c r="M27" s="1"/>
  <c r="Q52" i="4"/>
  <c r="K53"/>
  <c r="C34" i="5" s="1"/>
  <c r="M28" s="1"/>
  <c r="Q53" i="4"/>
  <c r="T53"/>
  <c r="K54"/>
  <c r="C35" i="5" s="1"/>
  <c r="M29" s="1"/>
  <c r="T54" i="4"/>
  <c r="J56"/>
  <c r="V52" s="1"/>
  <c r="K5"/>
  <c r="K6"/>
  <c r="C5" i="5" s="1"/>
  <c r="M12" s="1"/>
  <c r="K7" i="4"/>
  <c r="C6" i="5" s="1"/>
  <c r="M13" s="1"/>
  <c r="K8" i="4"/>
  <c r="C7" i="5" s="1"/>
  <c r="M14" s="1"/>
  <c r="K9" i="4"/>
  <c r="C8" i="5" s="1"/>
  <c r="M15" s="1"/>
  <c r="K35" i="4"/>
  <c r="C22" i="5" s="1"/>
  <c r="M4" s="1"/>
  <c r="K36" i="4"/>
  <c r="K37"/>
  <c r="C24" i="5" s="1"/>
  <c r="M6" s="1"/>
  <c r="K38" i="4"/>
  <c r="K39"/>
  <c r="C26" i="5" s="1"/>
  <c r="M8" s="1"/>
  <c r="B9" l="1"/>
  <c r="W27" s="1"/>
  <c r="B36"/>
  <c r="W29" s="1"/>
  <c r="B18"/>
  <c r="G4" s="1"/>
  <c r="W5" s="1"/>
  <c r="W22"/>
  <c r="Q38" i="4"/>
  <c r="C25" i="5"/>
  <c r="Q36" i="4"/>
  <c r="C23" i="5"/>
  <c r="C27" s="1"/>
  <c r="X26" s="1"/>
  <c r="R51" i="4"/>
  <c r="C32" i="5"/>
  <c r="Z22"/>
  <c r="X20"/>
  <c r="Z20"/>
  <c r="V53" i="4"/>
  <c r="V38"/>
  <c r="V20"/>
  <c r="V5"/>
  <c r="V54"/>
  <c r="V39"/>
  <c r="V35"/>
  <c r="V8"/>
  <c r="V6"/>
  <c r="R5"/>
  <c r="C4" i="5"/>
  <c r="C17"/>
  <c r="C16"/>
  <c r="C15"/>
  <c r="C14"/>
  <c r="C13"/>
  <c r="K26" i="4"/>
  <c r="Q35"/>
  <c r="Q9"/>
  <c r="Q8"/>
  <c r="Q7"/>
  <c r="Q6"/>
  <c r="Q5"/>
  <c r="Q54"/>
  <c r="Q51"/>
  <c r="W19" i="5"/>
  <c r="Y22"/>
  <c r="AA22"/>
  <c r="Y19"/>
  <c r="AA19"/>
  <c r="Y20"/>
  <c r="AA20"/>
  <c r="V51" i="4"/>
  <c r="V36"/>
  <c r="V9"/>
  <c r="V37"/>
  <c r="V7"/>
  <c r="V24"/>
  <c r="Y27" i="5"/>
  <c r="Y26"/>
  <c r="W26"/>
  <c r="Y29"/>
  <c r="Y28"/>
  <c r="G15"/>
  <c r="Y6" s="1"/>
  <c r="G8"/>
  <c r="AA5" s="1"/>
  <c r="G34"/>
  <c r="Z7" s="1"/>
  <c r="G7"/>
  <c r="Z5" s="1"/>
  <c r="R21" i="4"/>
  <c r="Q21"/>
  <c r="R23"/>
  <c r="K41"/>
  <c r="O35" s="1"/>
  <c r="O39"/>
  <c r="Q39"/>
  <c r="Q37"/>
  <c r="R37"/>
  <c r="R35"/>
  <c r="Q24"/>
  <c r="Q22"/>
  <c r="Q20"/>
  <c r="R8"/>
  <c r="R7"/>
  <c r="R53"/>
  <c r="R24"/>
  <c r="R22"/>
  <c r="R20"/>
  <c r="T8"/>
  <c r="T6"/>
  <c r="T9"/>
  <c r="T7"/>
  <c r="K11"/>
  <c r="K56"/>
  <c r="O54" s="1"/>
  <c r="O38"/>
  <c r="O36"/>
  <c r="R39"/>
  <c r="R38"/>
  <c r="R36"/>
  <c r="R9"/>
  <c r="R6"/>
  <c r="T39"/>
  <c r="T37"/>
  <c r="T35"/>
  <c r="R54"/>
  <c r="R52"/>
  <c r="R50"/>
  <c r="T38"/>
  <c r="G16" i="5" l="1"/>
  <c r="Z6" s="1"/>
  <c r="G25"/>
  <c r="Z4" s="1"/>
  <c r="G13"/>
  <c r="W6" s="1"/>
  <c r="G35"/>
  <c r="AA7" s="1"/>
  <c r="G24"/>
  <c r="Y4" s="1"/>
  <c r="G31"/>
  <c r="W7" s="1"/>
  <c r="G14"/>
  <c r="X6" s="1"/>
  <c r="G5"/>
  <c r="X5" s="1"/>
  <c r="G23"/>
  <c r="X4" s="1"/>
  <c r="G32"/>
  <c r="X7" s="1"/>
  <c r="G17"/>
  <c r="AA6" s="1"/>
  <c r="G26"/>
  <c r="AA4" s="1"/>
  <c r="G22"/>
  <c r="W4" s="1"/>
  <c r="G6"/>
  <c r="Y5" s="1"/>
  <c r="G33"/>
  <c r="Y7" s="1"/>
  <c r="Z26"/>
  <c r="W28"/>
  <c r="N20" i="4"/>
  <c r="N23"/>
  <c r="N22"/>
  <c r="M21"/>
  <c r="M22"/>
  <c r="M24"/>
  <c r="N21"/>
  <c r="M20"/>
  <c r="M23"/>
  <c r="N24"/>
  <c r="O20"/>
  <c r="O21"/>
  <c r="O22"/>
  <c r="O23"/>
  <c r="O24"/>
  <c r="M18" i="5"/>
  <c r="W21"/>
  <c r="C18"/>
  <c r="M19"/>
  <c r="X21"/>
  <c r="M20"/>
  <c r="Y21"/>
  <c r="M21"/>
  <c r="Z21"/>
  <c r="M22"/>
  <c r="AA21"/>
  <c r="M11"/>
  <c r="W20"/>
  <c r="C9"/>
  <c r="H16" s="1"/>
  <c r="Z13" s="1"/>
  <c r="M26"/>
  <c r="X22"/>
  <c r="C36"/>
  <c r="M5"/>
  <c r="X19"/>
  <c r="M7"/>
  <c r="Z19"/>
  <c r="H25"/>
  <c r="Z11" s="1"/>
  <c r="O37" i="4"/>
  <c r="F27" i="5"/>
  <c r="D26" s="1"/>
  <c r="M9" i="4"/>
  <c r="M7"/>
  <c r="M6"/>
  <c r="M5"/>
  <c r="M11" s="1"/>
  <c r="N6"/>
  <c r="N8"/>
  <c r="N7"/>
  <c r="N9"/>
  <c r="M8"/>
  <c r="N5"/>
  <c r="N11" s="1"/>
  <c r="M38"/>
  <c r="M37"/>
  <c r="M36"/>
  <c r="M35"/>
  <c r="M41" s="1"/>
  <c r="N37"/>
  <c r="N39"/>
  <c r="N36"/>
  <c r="N38"/>
  <c r="M39"/>
  <c r="N35"/>
  <c r="N41" s="1"/>
  <c r="O52"/>
  <c r="O53"/>
  <c r="O51"/>
  <c r="O50"/>
  <c r="O56" s="1"/>
  <c r="O5"/>
  <c r="O7"/>
  <c r="O9"/>
  <c r="M52"/>
  <c r="M50"/>
  <c r="M54"/>
  <c r="N53"/>
  <c r="N54"/>
  <c r="M51"/>
  <c r="M53"/>
  <c r="N50"/>
  <c r="N51"/>
  <c r="N52"/>
  <c r="O6"/>
  <c r="O8"/>
  <c r="O41"/>
  <c r="H4" i="5" l="1"/>
  <c r="W12" s="1"/>
  <c r="Q7"/>
  <c r="N8"/>
  <c r="X29"/>
  <c r="F36"/>
  <c r="Z29"/>
  <c r="X27"/>
  <c r="Z27"/>
  <c r="H34"/>
  <c r="Z14" s="1"/>
  <c r="H32"/>
  <c r="X14" s="1"/>
  <c r="H5"/>
  <c r="X12" s="1"/>
  <c r="F9"/>
  <c r="H13"/>
  <c r="W13" s="1"/>
  <c r="H35"/>
  <c r="AA14" s="1"/>
  <c r="H26"/>
  <c r="AA11" s="1"/>
  <c r="H8"/>
  <c r="AA12" s="1"/>
  <c r="H17"/>
  <c r="AA13" s="1"/>
  <c r="H7"/>
  <c r="Z12" s="1"/>
  <c r="H31"/>
  <c r="W14" s="1"/>
  <c r="H23"/>
  <c r="X11" s="1"/>
  <c r="H14"/>
  <c r="X13" s="1"/>
  <c r="H22"/>
  <c r="W11" s="1"/>
  <c r="H33"/>
  <c r="Y14" s="1"/>
  <c r="H24"/>
  <c r="Y11" s="1"/>
  <c r="H6"/>
  <c r="Y12" s="1"/>
  <c r="H15"/>
  <c r="Y13" s="1"/>
  <c r="Z28"/>
  <c r="X28"/>
  <c r="F18"/>
  <c r="O26" i="4"/>
  <c r="N26"/>
  <c r="M26"/>
  <c r="N56"/>
  <c r="M56"/>
  <c r="O11"/>
  <c r="D5" i="5" l="1"/>
  <c r="D6"/>
  <c r="D7"/>
  <c r="D4"/>
  <c r="D8"/>
  <c r="D13"/>
  <c r="D24"/>
  <c r="D17"/>
  <c r="D15"/>
  <c r="D14"/>
  <c r="D25"/>
  <c r="D16"/>
  <c r="D23"/>
  <c r="D22"/>
  <c r="D31"/>
  <c r="D32"/>
  <c r="D33"/>
  <c r="D34"/>
  <c r="D35"/>
  <c r="N29" l="1"/>
  <c r="T7"/>
  <c r="N27"/>
  <c r="T5"/>
  <c r="T3"/>
  <c r="N25"/>
  <c r="N5"/>
  <c r="Q4"/>
  <c r="N7"/>
  <c r="Q6"/>
  <c r="N20"/>
  <c r="S5"/>
  <c r="Q5"/>
  <c r="N6"/>
  <c r="N15"/>
  <c r="R7"/>
  <c r="N14"/>
  <c r="R6"/>
  <c r="N12"/>
  <c r="R4"/>
  <c r="N28"/>
  <c r="T6"/>
  <c r="N26"/>
  <c r="T4"/>
  <c r="N4"/>
  <c r="Q3"/>
  <c r="N21"/>
  <c r="S6"/>
  <c r="N19"/>
  <c r="S4"/>
  <c r="N22"/>
  <c r="S7"/>
  <c r="N18"/>
  <c r="S3"/>
  <c r="R3"/>
  <c r="N11"/>
  <c r="N13"/>
  <c r="R5"/>
</calcChain>
</file>

<file path=xl/comments1.xml><?xml version="1.0" encoding="utf-8"?>
<comments xmlns="http://schemas.openxmlformats.org/spreadsheetml/2006/main">
  <authors>
    <author>Renee</author>
  </authors>
  <commentList>
    <comment ref="B4" authorId="0">
      <text>
        <r>
          <rPr>
            <b/>
            <sz val="9"/>
            <color indexed="81"/>
            <rFont val="Tahoma"/>
            <family val="2"/>
          </rPr>
          <t>Renee:</t>
        </r>
        <r>
          <rPr>
            <sz val="9"/>
            <color indexed="81"/>
            <rFont val="Tahoma"/>
            <family val="2"/>
          </rPr>
          <t xml:space="preserve">
No Data = Lake Taupo</t>
        </r>
      </text>
    </comment>
  </commentList>
</comments>
</file>

<file path=xl/sharedStrings.xml><?xml version="1.0" encoding="utf-8"?>
<sst xmlns="http://schemas.openxmlformats.org/spreadsheetml/2006/main" count="234" uniqueCount="76">
  <si>
    <t>GRID_CODE</t>
  </si>
  <si>
    <t>PRESENCE</t>
  </si>
  <si>
    <t>FREQUENCY</t>
  </si>
  <si>
    <t>SUM_AREA</t>
  </si>
  <si>
    <t>Area (Km2)</t>
  </si>
  <si>
    <t>Area (km2)</t>
  </si>
  <si>
    <t>Proportion of total area (%)</t>
  </si>
  <si>
    <t>Class proportion (%)</t>
  </si>
  <si>
    <t>landslide area (%)</t>
  </si>
  <si>
    <t>Class</t>
  </si>
  <si>
    <t>Landslide</t>
  </si>
  <si>
    <t>No Landslide</t>
  </si>
  <si>
    <t>Total</t>
  </si>
  <si>
    <t>Susceptibility Class</t>
  </si>
  <si>
    <t>Landslide Area (km2)</t>
  </si>
  <si>
    <t>Total Area (km2)</t>
  </si>
  <si>
    <t>R</t>
  </si>
  <si>
    <t>Very Low</t>
  </si>
  <si>
    <t>Low</t>
  </si>
  <si>
    <t>Moderate</t>
  </si>
  <si>
    <t>High</t>
  </si>
  <si>
    <t>Very High</t>
  </si>
  <si>
    <t>Geometric Interval</t>
  </si>
  <si>
    <t>Natural Breaks</t>
  </si>
  <si>
    <t>Equal Intervals</t>
  </si>
  <si>
    <t>Quantile</t>
  </si>
  <si>
    <t>% TA</t>
  </si>
  <si>
    <t>% LA</t>
  </si>
  <si>
    <t>Equal Interval</t>
  </si>
  <si>
    <t>VL</t>
  </si>
  <si>
    <t>L</t>
  </si>
  <si>
    <t>M</t>
  </si>
  <si>
    <t>H</t>
  </si>
  <si>
    <t>VH</t>
  </si>
  <si>
    <t>% Landslide Area</t>
  </si>
  <si>
    <t>% Total Area</t>
  </si>
  <si>
    <t>Classification</t>
  </si>
  <si>
    <t>VL &amp; L</t>
  </si>
  <si>
    <t>%LA</t>
  </si>
  <si>
    <t>%TA</t>
  </si>
  <si>
    <t>H &amp; VH</t>
  </si>
  <si>
    <t>Class L/TA</t>
  </si>
  <si>
    <t xml:space="preserve">Classification </t>
  </si>
  <si>
    <t>Model 1 Class RLD Plot</t>
  </si>
  <si>
    <t>Model 1 class stats</t>
  </si>
  <si>
    <t>Summary Statistics output and calculated proportions of landslide area, non-landslide area and total area, as well as relaive landslide density for each class of each classification</t>
  </si>
  <si>
    <t>Layout and Area Graphs</t>
  </si>
  <si>
    <t>A few graphs which have been used in the text, and a few summary tables comparing areas or RLDs between classes of each classifications</t>
  </si>
  <si>
    <t>Graph of relative landslide densities (RLDs) for each class of each classification trialled</t>
  </si>
  <si>
    <t>RLD =</t>
  </si>
  <si>
    <t>(Total Landslide Area/Total Area)</t>
  </si>
  <si>
    <t xml:space="preserve"> (Class Landslide Area /Class Total Area) </t>
  </si>
  <si>
    <t xml:space="preserve">Intro </t>
  </si>
  <si>
    <t>Outline of each table</t>
  </si>
  <si>
    <t>Summary Statistics Output</t>
  </si>
  <si>
    <t>Calculations</t>
  </si>
  <si>
    <t>"-9999" values</t>
  </si>
  <si>
    <t>The default value assigned to "no data", in this case, these relate to the area covered by Lake Taupo (essentially this area has been cut, as there should not be "susceptible land" in a space occupied by water)</t>
  </si>
  <si>
    <t>Classes have been numbered 1-5 (very low to very high)</t>
  </si>
  <si>
    <t>"PRESENCE"</t>
  </si>
  <si>
    <t xml:space="preserve">Presence of Landslide (landslide inventory data) is indicated by "1" and absence "0" </t>
  </si>
  <si>
    <t>"GRID_CODE"</t>
  </si>
  <si>
    <t>SUMMARY STATISTICS OUTPUT - ATTRIBUTES</t>
  </si>
  <si>
    <t>"FREQUENCY"</t>
  </si>
  <si>
    <t>Number of polygons which meet the criteria (i.e. Grid_Code of x value and Presence of x Value</t>
  </si>
  <si>
    <t>"SUM_AREA"</t>
  </si>
  <si>
    <t>Sum of area which meets the criteria (i.e. Grid_Code of x value and Presence of x Value. Area is in square metres.</t>
  </si>
  <si>
    <t>"Area (Km2)"</t>
  </si>
  <si>
    <t>Conversion of SUM_AREA to square kilometres</t>
  </si>
  <si>
    <t>Model 1: Geometric Intervals Classification</t>
  </si>
  <si>
    <t>Model 1: Equal Intervals Classification</t>
  </si>
  <si>
    <t>Model 1: Natural Breaks Classification</t>
  </si>
  <si>
    <t>Model 1: Quantiles Classification</t>
  </si>
  <si>
    <r>
      <t>Relative Landslide Densities (</t>
    </r>
    <r>
      <rPr>
        <b/>
        <i/>
        <sz val="14"/>
        <color theme="1"/>
        <rFont val="Calibri"/>
        <family val="2"/>
        <scheme val="minor"/>
      </rPr>
      <t>R</t>
    </r>
    <r>
      <rPr>
        <b/>
        <sz val="14"/>
        <color theme="1"/>
        <rFont val="Calibri"/>
        <family val="2"/>
        <scheme val="minor"/>
      </rPr>
      <t xml:space="preserve">) and Proportion of Landslide Area and Total Area </t>
    </r>
  </si>
  <si>
    <r>
      <t>Relative Landslide Densities (</t>
    </r>
    <r>
      <rPr>
        <b/>
        <i/>
        <sz val="14"/>
        <color theme="1"/>
        <rFont val="Calibri"/>
        <family val="2"/>
        <scheme val="minor"/>
      </rPr>
      <t>R</t>
    </r>
    <r>
      <rPr>
        <b/>
        <sz val="14"/>
        <color theme="1"/>
        <rFont val="Calibri"/>
        <family val="2"/>
        <scheme val="minor"/>
      </rPr>
      <t>)</t>
    </r>
  </si>
  <si>
    <t>Brief Outline</t>
  </si>
</sst>
</file>

<file path=xl/styles.xml><?xml version="1.0" encoding="utf-8"?>
<styleSheet xmlns="http://schemas.openxmlformats.org/spreadsheetml/2006/main">
  <fonts count="3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u/>
      <sz val="11"/>
      <color theme="1"/>
      <name val="Calibri"/>
      <family val="2"/>
      <scheme val="minor"/>
    </font>
    <font>
      <sz val="11"/>
      <name val="Calibri"/>
      <family val="2"/>
      <scheme val="minor"/>
    </font>
    <font>
      <sz val="14"/>
      <color theme="1"/>
      <name val="Calibri"/>
      <family val="2"/>
      <scheme val="minor"/>
    </font>
    <font>
      <sz val="10"/>
      <color theme="1"/>
      <name val="Arial"/>
      <family val="2"/>
    </font>
    <font>
      <i/>
      <sz val="10"/>
      <color theme="1"/>
      <name val="Arial"/>
      <family val="2"/>
    </font>
    <font>
      <sz val="9"/>
      <color indexed="81"/>
      <name val="Tahoma"/>
      <family val="2"/>
    </font>
    <font>
      <b/>
      <sz val="9"/>
      <color indexed="81"/>
      <name val="Tahoma"/>
      <family val="2"/>
    </font>
    <font>
      <b/>
      <sz val="12"/>
      <color theme="1"/>
      <name val="Arial"/>
      <family val="2"/>
    </font>
    <font>
      <b/>
      <sz val="14"/>
      <color theme="1"/>
      <name val="Calibri"/>
      <family val="2"/>
      <scheme val="minor"/>
    </font>
    <font>
      <b/>
      <i/>
      <sz val="14"/>
      <color theme="1"/>
      <name val="Calibri"/>
      <family val="2"/>
      <scheme val="minor"/>
    </font>
    <font>
      <b/>
      <sz val="18"/>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8">
    <xf numFmtId="0" fontId="0" fillId="0" borderId="0" xfId="0"/>
    <xf numFmtId="2" fontId="0" fillId="0" borderId="10" xfId="0" applyNumberFormat="1" applyBorder="1"/>
    <xf numFmtId="2" fontId="18" fillId="0" borderId="11" xfId="0" applyNumberFormat="1" applyFont="1" applyBorder="1" applyAlignment="1">
      <alignment horizontal="center"/>
    </xf>
    <xf numFmtId="2" fontId="18" fillId="0" borderId="10" xfId="0" applyNumberFormat="1" applyFont="1" applyBorder="1" applyAlignment="1">
      <alignment horizontal="center"/>
    </xf>
    <xf numFmtId="2" fontId="0" fillId="0" borderId="0" xfId="0" applyNumberFormat="1"/>
    <xf numFmtId="0" fontId="0" fillId="0" borderId="10" xfId="0" applyBorder="1"/>
    <xf numFmtId="2" fontId="0" fillId="0" borderId="11" xfId="0" applyNumberFormat="1" applyBorder="1"/>
    <xf numFmtId="2" fontId="0" fillId="0" borderId="0" xfId="0" applyNumberFormat="1" applyBorder="1"/>
    <xf numFmtId="2" fontId="0" fillId="0" borderId="12" xfId="0" applyNumberFormat="1" applyBorder="1"/>
    <xf numFmtId="0" fontId="0" fillId="0" borderId="0" xfId="0"/>
    <xf numFmtId="0" fontId="0" fillId="0" borderId="11" xfId="0" applyBorder="1"/>
    <xf numFmtId="2" fontId="0" fillId="0" borderId="10" xfId="0" applyNumberFormat="1" applyBorder="1" applyAlignment="1">
      <alignment wrapText="1"/>
    </xf>
    <xf numFmtId="2" fontId="18" fillId="0" borderId="10" xfId="0" applyNumberFormat="1" applyFont="1" applyBorder="1" applyAlignment="1">
      <alignment horizontal="center" vertical="center" wrapText="1"/>
    </xf>
    <xf numFmtId="2" fontId="0" fillId="0" borderId="0" xfId="0" applyNumberFormat="1" applyBorder="1" applyAlignment="1">
      <alignment vertical="top" wrapText="1"/>
    </xf>
    <xf numFmtId="2" fontId="0" fillId="0" borderId="0" xfId="0" applyNumberFormat="1" applyBorder="1" applyAlignment="1">
      <alignment vertical="top"/>
    </xf>
    <xf numFmtId="2" fontId="0" fillId="0" borderId="12" xfId="0" applyNumberFormat="1" applyBorder="1" applyAlignment="1">
      <alignment vertical="top"/>
    </xf>
    <xf numFmtId="0" fontId="0" fillId="0" borderId="10" xfId="0" applyBorder="1" applyAlignment="1">
      <alignment horizontal="center" wrapText="1"/>
    </xf>
    <xf numFmtId="2" fontId="19" fillId="0" borderId="11" xfId="0" applyNumberFormat="1" applyFont="1" applyBorder="1" applyAlignment="1">
      <alignment vertical="top" wrapText="1"/>
    </xf>
    <xf numFmtId="2" fontId="19" fillId="0" borderId="0" xfId="0" applyNumberFormat="1" applyFont="1" applyBorder="1" applyAlignment="1">
      <alignment vertical="top" wrapText="1"/>
    </xf>
    <xf numFmtId="2" fontId="19" fillId="0" borderId="0" xfId="0" applyNumberFormat="1" applyFont="1" applyBorder="1" applyAlignment="1">
      <alignment vertical="top"/>
    </xf>
    <xf numFmtId="2" fontId="0" fillId="0" borderId="0" xfId="0" applyNumberFormat="1" applyAlignment="1">
      <alignment horizontal="center"/>
    </xf>
    <xf numFmtId="0" fontId="0" fillId="0" borderId="0" xfId="0" applyAlignment="1">
      <alignment horizontal="center"/>
    </xf>
    <xf numFmtId="0" fontId="0" fillId="0" borderId="10" xfId="0" applyBorder="1" applyAlignment="1">
      <alignment horizontal="center"/>
    </xf>
    <xf numFmtId="2" fontId="20" fillId="0" borderId="0" xfId="0" applyNumberFormat="1" applyFont="1"/>
    <xf numFmtId="0" fontId="0" fillId="0" borderId="10" xfId="0" applyBorder="1" applyAlignment="1">
      <alignment wrapText="1"/>
    </xf>
    <xf numFmtId="0" fontId="0" fillId="0" borderId="0" xfId="0" applyAlignment="1">
      <alignment horizontal="center" vertical="center"/>
    </xf>
    <xf numFmtId="0" fontId="0" fillId="0" borderId="10" xfId="0" applyBorder="1" applyAlignment="1">
      <alignment vertical="center"/>
    </xf>
    <xf numFmtId="0" fontId="0" fillId="0" borderId="10" xfId="0" applyBorder="1" applyAlignment="1">
      <alignment horizontal="center" vertical="center"/>
    </xf>
    <xf numFmtId="0" fontId="0" fillId="0" borderId="0" xfId="0" applyAlignment="1">
      <alignment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wrapText="1"/>
    </xf>
    <xf numFmtId="0" fontId="0" fillId="0" borderId="12" xfId="0" applyBorder="1" applyAlignment="1">
      <alignment horizontal="center" wrapText="1"/>
    </xf>
    <xf numFmtId="0" fontId="21" fillId="0" borderId="0" xfId="0" applyFont="1"/>
    <xf numFmtId="0" fontId="22" fillId="0" borderId="0" xfId="0" applyFont="1"/>
    <xf numFmtId="2" fontId="22" fillId="0" borderId="0" xfId="0" applyNumberFormat="1" applyFont="1"/>
    <xf numFmtId="2" fontId="22" fillId="0" borderId="0" xfId="0" applyNumberFormat="1" applyFont="1" applyAlignment="1">
      <alignment horizontal="center"/>
    </xf>
    <xf numFmtId="2" fontId="22" fillId="0" borderId="0" xfId="0" applyNumberFormat="1" applyFont="1" applyAlignment="1">
      <alignment horizontal="center" vertical="center" wrapText="1"/>
    </xf>
    <xf numFmtId="0" fontId="22" fillId="0" borderId="0" xfId="0" applyFont="1" applyAlignment="1">
      <alignment horizontal="center" vertical="center"/>
    </xf>
    <xf numFmtId="2" fontId="22" fillId="0" borderId="0" xfId="0" applyNumberFormat="1" applyFont="1" applyBorder="1"/>
    <xf numFmtId="2" fontId="23" fillId="0" borderId="0" xfId="0" applyNumberFormat="1" applyFont="1" applyBorder="1" applyAlignment="1">
      <alignment horizontal="center"/>
    </xf>
    <xf numFmtId="0" fontId="22" fillId="0" borderId="11" xfId="0" applyFont="1" applyBorder="1"/>
    <xf numFmtId="0" fontId="0" fillId="0" borderId="11" xfId="0" applyBorder="1" applyAlignment="1">
      <alignment vertical="center"/>
    </xf>
    <xf numFmtId="0" fontId="0" fillId="0" borderId="0" xfId="0" applyBorder="1" applyAlignment="1">
      <alignment vertical="center"/>
    </xf>
    <xf numFmtId="0" fontId="0" fillId="0" borderId="0" xfId="0" applyBorder="1" applyAlignment="1">
      <alignment wrapText="1"/>
    </xf>
    <xf numFmtId="0" fontId="22" fillId="0" borderId="0" xfId="0" applyFont="1" applyBorder="1" applyAlignment="1">
      <alignment vertical="center"/>
    </xf>
    <xf numFmtId="0" fontId="0" fillId="0" borderId="12" xfId="0" applyBorder="1" applyAlignment="1">
      <alignment vertical="center"/>
    </xf>
    <xf numFmtId="0" fontId="0" fillId="0" borderId="12" xfId="0" applyBorder="1" applyAlignment="1">
      <alignment wrapText="1"/>
    </xf>
    <xf numFmtId="0" fontId="16" fillId="0" borderId="10" xfId="0" applyFont="1" applyBorder="1" applyAlignment="1">
      <alignment horizontal="center" vertical="center"/>
    </xf>
    <xf numFmtId="0" fontId="26" fillId="0" borderId="0" xfId="0" applyFont="1"/>
    <xf numFmtId="0" fontId="26" fillId="0" borderId="0" xfId="0" applyFont="1" applyAlignment="1">
      <alignment horizontal="center"/>
    </xf>
    <xf numFmtId="0" fontId="26" fillId="0" borderId="10" xfId="0" applyFont="1" applyBorder="1" applyAlignment="1">
      <alignment horizontal="center"/>
    </xf>
    <xf numFmtId="0" fontId="22" fillId="0" borderId="0" xfId="0" applyFont="1" applyBorder="1"/>
    <xf numFmtId="0" fontId="22" fillId="0" borderId="12" xfId="0" applyFont="1" applyBorder="1"/>
    <xf numFmtId="2" fontId="22" fillId="0" borderId="12" xfId="0" applyNumberFormat="1" applyFont="1" applyBorder="1"/>
    <xf numFmtId="2" fontId="27" fillId="0" borderId="12" xfId="0" applyNumberFormat="1" applyFont="1" applyBorder="1" applyAlignment="1">
      <alignment horizontal="center" wrapText="1"/>
    </xf>
    <xf numFmtId="0" fontId="27" fillId="0" borderId="12" xfId="0" applyFont="1" applyBorder="1" applyAlignment="1">
      <alignment horizontal="center" vertical="center"/>
    </xf>
    <xf numFmtId="0" fontId="29" fillId="0" borderId="0" xfId="0" applyFont="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colors>
    <mruColors>
      <color rgb="FF00FFFF"/>
    </mru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chartsheet" Target="chartsheets/sheet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c:lang val="en-NZ"/>
  <c:style val="1"/>
  <c:chart>
    <c:plotArea>
      <c:layout>
        <c:manualLayout>
          <c:layoutTarget val="inner"/>
          <c:xMode val="edge"/>
          <c:yMode val="edge"/>
          <c:x val="8.1852806469436948E-2"/>
          <c:y val="2.2949641717816004E-2"/>
          <c:w val="0.88104083866446248"/>
          <c:h val="0.86852286610633622"/>
        </c:manualLayout>
      </c:layout>
      <c:lineChart>
        <c:grouping val="standard"/>
        <c:ser>
          <c:idx val="0"/>
          <c:order val="0"/>
          <c:tx>
            <c:strRef>
              <c:f>'Layout and Area Graphs'!$Q$2</c:f>
              <c:strCache>
                <c:ptCount val="1"/>
                <c:pt idx="0">
                  <c:v>Equal Interval</c:v>
                </c:pt>
              </c:strCache>
            </c:strRef>
          </c:tx>
          <c:spPr>
            <a:ln>
              <a:prstDash val="lgDash"/>
            </a:ln>
          </c:spPr>
          <c:marker>
            <c:symbol val="none"/>
          </c:marker>
          <c:cat>
            <c:strRef>
              <c:f>'Layout and Area Graphs'!$P$3:$P$7</c:f>
              <c:strCache>
                <c:ptCount val="5"/>
                <c:pt idx="0">
                  <c:v>Very Low</c:v>
                </c:pt>
                <c:pt idx="1">
                  <c:v>Low</c:v>
                </c:pt>
                <c:pt idx="2">
                  <c:v>Moderate</c:v>
                </c:pt>
                <c:pt idx="3">
                  <c:v>High</c:v>
                </c:pt>
                <c:pt idx="4">
                  <c:v>Very High</c:v>
                </c:pt>
              </c:strCache>
            </c:strRef>
          </c:cat>
          <c:val>
            <c:numRef>
              <c:f>'Layout and Area Graphs'!$Q$3:$Q$7</c:f>
              <c:numCache>
                <c:formatCode>0.00</c:formatCode>
                <c:ptCount val="5"/>
                <c:pt idx="0">
                  <c:v>3.5730086476337556E-4</c:v>
                </c:pt>
                <c:pt idx="1">
                  <c:v>6.8885149115555273E-3</c:v>
                </c:pt>
                <c:pt idx="2">
                  <c:v>0.16252116769710509</c:v>
                </c:pt>
                <c:pt idx="3">
                  <c:v>1.4350158576486043</c:v>
                </c:pt>
                <c:pt idx="4">
                  <c:v>3.877744712164469</c:v>
                </c:pt>
              </c:numCache>
            </c:numRef>
          </c:val>
        </c:ser>
        <c:ser>
          <c:idx val="1"/>
          <c:order val="1"/>
          <c:tx>
            <c:strRef>
              <c:f>'Layout and Area Graphs'!$R$2</c:f>
              <c:strCache>
                <c:ptCount val="1"/>
                <c:pt idx="0">
                  <c:v>Geometric Interval</c:v>
                </c:pt>
              </c:strCache>
            </c:strRef>
          </c:tx>
          <c:marker>
            <c:symbol val="none"/>
          </c:marker>
          <c:cat>
            <c:strRef>
              <c:f>'Layout and Area Graphs'!$P$3:$P$7</c:f>
              <c:strCache>
                <c:ptCount val="5"/>
                <c:pt idx="0">
                  <c:v>Very Low</c:v>
                </c:pt>
                <c:pt idx="1">
                  <c:v>Low</c:v>
                </c:pt>
                <c:pt idx="2">
                  <c:v>Moderate</c:v>
                </c:pt>
                <c:pt idx="3">
                  <c:v>High</c:v>
                </c:pt>
                <c:pt idx="4">
                  <c:v>Very High</c:v>
                </c:pt>
              </c:strCache>
            </c:strRef>
          </c:cat>
          <c:val>
            <c:numRef>
              <c:f>'Layout and Area Graphs'!$R$3:$R$7</c:f>
              <c:numCache>
                <c:formatCode>0.00</c:formatCode>
                <c:ptCount val="5"/>
                <c:pt idx="0">
                  <c:v>2.2273652700135501E-4</c:v>
                </c:pt>
                <c:pt idx="1">
                  <c:v>3.9770726885843349E-2</c:v>
                </c:pt>
                <c:pt idx="2">
                  <c:v>0.14813506950115124</c:v>
                </c:pt>
                <c:pt idx="3">
                  <c:v>0.78159174715043189</c:v>
                </c:pt>
                <c:pt idx="4">
                  <c:v>2.9420924015156591</c:v>
                </c:pt>
              </c:numCache>
            </c:numRef>
          </c:val>
        </c:ser>
        <c:ser>
          <c:idx val="2"/>
          <c:order val="2"/>
          <c:tx>
            <c:strRef>
              <c:f>'Layout and Area Graphs'!$S$2</c:f>
              <c:strCache>
                <c:ptCount val="1"/>
                <c:pt idx="0">
                  <c:v>Natural Breaks</c:v>
                </c:pt>
              </c:strCache>
            </c:strRef>
          </c:tx>
          <c:spPr>
            <a:ln>
              <a:solidFill>
                <a:schemeClr val="tx1"/>
              </a:solidFill>
              <a:prstDash val="solid"/>
            </a:ln>
          </c:spPr>
          <c:marker>
            <c:symbol val="none"/>
          </c:marker>
          <c:cat>
            <c:strRef>
              <c:f>'Layout and Area Graphs'!$P$3:$P$7</c:f>
              <c:strCache>
                <c:ptCount val="5"/>
                <c:pt idx="0">
                  <c:v>Very Low</c:v>
                </c:pt>
                <c:pt idx="1">
                  <c:v>Low</c:v>
                </c:pt>
                <c:pt idx="2">
                  <c:v>Moderate</c:v>
                </c:pt>
                <c:pt idx="3">
                  <c:v>High</c:v>
                </c:pt>
                <c:pt idx="4">
                  <c:v>Very High</c:v>
                </c:pt>
              </c:strCache>
            </c:strRef>
          </c:cat>
          <c:val>
            <c:numRef>
              <c:f>'Layout and Area Graphs'!$S$3:$S$7</c:f>
              <c:numCache>
                <c:formatCode>0.00</c:formatCode>
                <c:ptCount val="5"/>
                <c:pt idx="0">
                  <c:v>1.5561379440980953E-4</c:v>
                </c:pt>
                <c:pt idx="1">
                  <c:v>5.7609465730912052E-2</c:v>
                </c:pt>
                <c:pt idx="2">
                  <c:v>0.27805180609199781</c:v>
                </c:pt>
                <c:pt idx="3">
                  <c:v>1.4368566557627873</c:v>
                </c:pt>
                <c:pt idx="4">
                  <c:v>3.4680628313934574</c:v>
                </c:pt>
              </c:numCache>
            </c:numRef>
          </c:val>
        </c:ser>
        <c:ser>
          <c:idx val="3"/>
          <c:order val="3"/>
          <c:tx>
            <c:strRef>
              <c:f>'Layout and Area Graphs'!$T$2</c:f>
              <c:strCache>
                <c:ptCount val="1"/>
                <c:pt idx="0">
                  <c:v>Quantile</c:v>
                </c:pt>
              </c:strCache>
            </c:strRef>
          </c:tx>
          <c:spPr>
            <a:ln>
              <a:solidFill>
                <a:schemeClr val="bg1">
                  <a:lumMod val="65000"/>
                </a:schemeClr>
              </a:solidFill>
              <a:prstDash val="sysDash"/>
            </a:ln>
          </c:spPr>
          <c:marker>
            <c:symbol val="none"/>
          </c:marker>
          <c:cat>
            <c:strRef>
              <c:f>'Layout and Area Graphs'!$P$3:$P$7</c:f>
              <c:strCache>
                <c:ptCount val="5"/>
                <c:pt idx="0">
                  <c:v>Very Low</c:v>
                </c:pt>
                <c:pt idx="1">
                  <c:v>Low</c:v>
                </c:pt>
                <c:pt idx="2">
                  <c:v>Moderate</c:v>
                </c:pt>
                <c:pt idx="3">
                  <c:v>High</c:v>
                </c:pt>
                <c:pt idx="4">
                  <c:v>Very High</c:v>
                </c:pt>
              </c:strCache>
            </c:strRef>
          </c:cat>
          <c:val>
            <c:numRef>
              <c:f>'Layout and Area Graphs'!$T$3:$T$7</c:f>
              <c:numCache>
                <c:formatCode>0.00</c:formatCode>
                <c:ptCount val="5"/>
                <c:pt idx="0">
                  <c:v>3.1717329095557402E-3</c:v>
                </c:pt>
                <c:pt idx="1">
                  <c:v>9.2748768746234486E-2</c:v>
                </c:pt>
                <c:pt idx="2">
                  <c:v>0.22218941587190821</c:v>
                </c:pt>
                <c:pt idx="3">
                  <c:v>1.30594428182079</c:v>
                </c:pt>
                <c:pt idx="4">
                  <c:v>3.3878291904220803</c:v>
                </c:pt>
              </c:numCache>
            </c:numRef>
          </c:val>
        </c:ser>
        <c:marker val="1"/>
        <c:axId val="92801280"/>
        <c:axId val="92824320"/>
      </c:lineChart>
      <c:catAx>
        <c:axId val="92801280"/>
        <c:scaling>
          <c:orientation val="minMax"/>
        </c:scaling>
        <c:axPos val="b"/>
        <c:title>
          <c:tx>
            <c:rich>
              <a:bodyPr/>
              <a:lstStyle/>
              <a:p>
                <a:pPr>
                  <a:defRPr sz="1200"/>
                </a:pPr>
                <a:r>
                  <a:rPr lang="en-US" sz="1200"/>
                  <a:t>Landslide Susceptibility Class</a:t>
                </a:r>
              </a:p>
            </c:rich>
          </c:tx>
          <c:layout/>
        </c:title>
        <c:tickLblPos val="nextTo"/>
        <c:crossAx val="92824320"/>
        <c:crosses val="autoZero"/>
        <c:auto val="1"/>
        <c:lblAlgn val="ctr"/>
        <c:lblOffset val="100"/>
      </c:catAx>
      <c:valAx>
        <c:axId val="92824320"/>
        <c:scaling>
          <c:orientation val="minMax"/>
          <c:max val="4"/>
        </c:scaling>
        <c:axPos val="l"/>
        <c:title>
          <c:tx>
            <c:rich>
              <a:bodyPr rot="-5400000" vert="horz"/>
              <a:lstStyle/>
              <a:p>
                <a:pPr>
                  <a:defRPr sz="1200"/>
                </a:pPr>
                <a:r>
                  <a:rPr lang="en-US" sz="1200"/>
                  <a:t>Relative Landslide Density</a:t>
                </a:r>
              </a:p>
            </c:rich>
          </c:tx>
          <c:layout/>
        </c:title>
        <c:numFmt formatCode="0.00" sourceLinked="1"/>
        <c:tickLblPos val="nextTo"/>
        <c:crossAx val="92801280"/>
        <c:crosses val="autoZero"/>
        <c:crossBetween val="between"/>
      </c:valAx>
    </c:plotArea>
    <c:legend>
      <c:legendPos val="r"/>
      <c:layout>
        <c:manualLayout>
          <c:xMode val="edge"/>
          <c:yMode val="edge"/>
          <c:x val="0.11726724832511891"/>
          <c:y val="5.7351762481557766E-2"/>
          <c:w val="0.28499154419594858"/>
          <c:h val="0.18011641070231987"/>
        </c:manualLayout>
      </c:layout>
    </c:legend>
    <c:plotVisOnly val="1"/>
  </c:chart>
  <c:spPr>
    <a:ln>
      <a:noFill/>
    </a:ln>
  </c:spPr>
  <c:txPr>
    <a:bodyPr/>
    <a:lstStyle/>
    <a:p>
      <a:pPr>
        <a:defRPr>
          <a:latin typeface="Arial" pitchFamily="34" charset="0"/>
          <a:cs typeface="Arial" pitchFamily="34" charset="0"/>
        </a:defRPr>
      </a:pPr>
      <a:endParaRPr lang="en-US"/>
    </a:p>
  </c:txPr>
</c:chartSpace>
</file>

<file path=xl/charts/chart2.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0"/>
          <c:order val="0"/>
          <c:tx>
            <c:strRef>
              <c:f>'Layout and Area Graphs'!$W$3</c:f>
              <c:strCache>
                <c:ptCount val="1"/>
                <c:pt idx="0">
                  <c:v>Very Low</c:v>
                </c:pt>
              </c:strCache>
            </c:strRef>
          </c:tx>
          <c:spPr>
            <a:solidFill>
              <a:schemeClr val="bg1">
                <a:lumMod val="85000"/>
              </a:schemeClr>
            </a:solidFill>
            <a:ln>
              <a:solidFill>
                <a:schemeClr val="bg1">
                  <a:lumMod val="65000"/>
                </a:schemeClr>
              </a:solidFill>
            </a:ln>
          </c:spPr>
          <c:cat>
            <c:strRef>
              <c:f>'Layout and Area Graphs'!$V$4:$V$7</c:f>
              <c:strCache>
                <c:ptCount val="4"/>
                <c:pt idx="0">
                  <c:v>Equal Interval</c:v>
                </c:pt>
                <c:pt idx="1">
                  <c:v>Geometric Interval</c:v>
                </c:pt>
                <c:pt idx="2">
                  <c:v>Natural Breaks</c:v>
                </c:pt>
                <c:pt idx="3">
                  <c:v>Quantile</c:v>
                </c:pt>
              </c:strCache>
            </c:strRef>
          </c:cat>
          <c:val>
            <c:numRef>
              <c:f>'Layout and Area Graphs'!$W$4:$W$7</c:f>
              <c:numCache>
                <c:formatCode>0.00</c:formatCode>
                <c:ptCount val="4"/>
                <c:pt idx="0">
                  <c:v>9.8093887462330845E-4</c:v>
                </c:pt>
                <c:pt idx="1">
                  <c:v>1.7521962098131943E-3</c:v>
                </c:pt>
                <c:pt idx="2">
                  <c:v>1.7569753224449018E-3</c:v>
                </c:pt>
                <c:pt idx="3">
                  <c:v>6.3404271294009856E-2</c:v>
                </c:pt>
              </c:numCache>
            </c:numRef>
          </c:val>
        </c:ser>
        <c:ser>
          <c:idx val="1"/>
          <c:order val="1"/>
          <c:tx>
            <c:strRef>
              <c:f>'Layout and Area Graphs'!$X$3</c:f>
              <c:strCache>
                <c:ptCount val="1"/>
                <c:pt idx="0">
                  <c:v>Low</c:v>
                </c:pt>
              </c:strCache>
            </c:strRef>
          </c:tx>
          <c:spPr>
            <a:solidFill>
              <a:prstClr val="white">
                <a:lumMod val="65000"/>
              </a:prstClr>
            </a:solidFill>
            <a:ln>
              <a:solidFill>
                <a:prstClr val="black">
                  <a:lumMod val="50000"/>
                  <a:lumOff val="50000"/>
                </a:prstClr>
              </a:solidFill>
            </a:ln>
          </c:spPr>
          <c:cat>
            <c:strRef>
              <c:f>'Layout and Area Graphs'!$V$4:$V$7</c:f>
              <c:strCache>
                <c:ptCount val="4"/>
                <c:pt idx="0">
                  <c:v>Equal Interval</c:v>
                </c:pt>
                <c:pt idx="1">
                  <c:v>Geometric Interval</c:v>
                </c:pt>
                <c:pt idx="2">
                  <c:v>Natural Breaks</c:v>
                </c:pt>
                <c:pt idx="3">
                  <c:v>Quantile</c:v>
                </c:pt>
              </c:strCache>
            </c:strRef>
          </c:cat>
          <c:val>
            <c:numRef>
              <c:f>'Layout and Area Graphs'!$X$4:$X$7</c:f>
              <c:numCache>
                <c:formatCode>0.00</c:formatCode>
                <c:ptCount val="4"/>
                <c:pt idx="0">
                  <c:v>0.12979124715646587</c:v>
                </c:pt>
                <c:pt idx="1">
                  <c:v>0.99802700365835706</c:v>
                </c:pt>
                <c:pt idx="2">
                  <c:v>1.4789257580761723</c:v>
                </c:pt>
                <c:pt idx="3">
                  <c:v>1.8678116369981452</c:v>
                </c:pt>
              </c:numCache>
            </c:numRef>
          </c:val>
        </c:ser>
        <c:ser>
          <c:idx val="2"/>
          <c:order val="2"/>
          <c:tx>
            <c:strRef>
              <c:f>'Layout and Area Graphs'!$Y$3</c:f>
              <c:strCache>
                <c:ptCount val="1"/>
                <c:pt idx="0">
                  <c:v>Moderate</c:v>
                </c:pt>
              </c:strCache>
            </c:strRef>
          </c:tx>
          <c:spPr>
            <a:solidFill>
              <a:schemeClr val="tx1">
                <a:lumMod val="50000"/>
                <a:lumOff val="50000"/>
              </a:schemeClr>
            </a:solidFill>
            <a:ln>
              <a:solidFill>
                <a:schemeClr val="tx1">
                  <a:lumMod val="75000"/>
                  <a:lumOff val="25000"/>
                </a:schemeClr>
              </a:solidFill>
            </a:ln>
          </c:spPr>
          <c:cat>
            <c:strRef>
              <c:f>'Layout and Area Graphs'!$V$4:$V$7</c:f>
              <c:strCache>
                <c:ptCount val="4"/>
                <c:pt idx="0">
                  <c:v>Equal Interval</c:v>
                </c:pt>
                <c:pt idx="1">
                  <c:v>Geometric Interval</c:v>
                </c:pt>
                <c:pt idx="2">
                  <c:v>Natural Breaks</c:v>
                </c:pt>
                <c:pt idx="3">
                  <c:v>Quantile</c:v>
                </c:pt>
              </c:strCache>
            </c:strRef>
          </c:cat>
          <c:val>
            <c:numRef>
              <c:f>'Layout and Area Graphs'!$Y$4:$Y$7</c:f>
              <c:numCache>
                <c:formatCode>0.00</c:formatCode>
                <c:ptCount val="4"/>
                <c:pt idx="0">
                  <c:v>6.2699438645366135</c:v>
                </c:pt>
                <c:pt idx="1">
                  <c:v>2.7461692642417628</c:v>
                </c:pt>
                <c:pt idx="2">
                  <c:v>7.1659384822472152</c:v>
                </c:pt>
                <c:pt idx="3">
                  <c:v>4.4408270647587464</c:v>
                </c:pt>
              </c:numCache>
            </c:numRef>
          </c:val>
        </c:ser>
        <c:ser>
          <c:idx val="3"/>
          <c:order val="3"/>
          <c:tx>
            <c:strRef>
              <c:f>'Layout and Area Graphs'!$Z$3</c:f>
              <c:strCache>
                <c:ptCount val="1"/>
                <c:pt idx="0">
                  <c:v>High</c:v>
                </c:pt>
              </c:strCache>
            </c:strRef>
          </c:tx>
          <c:spPr>
            <a:solidFill>
              <a:prstClr val="black">
                <a:lumMod val="75000"/>
                <a:lumOff val="25000"/>
              </a:prstClr>
            </a:solidFill>
            <a:ln>
              <a:solidFill>
                <a:prstClr val="black">
                  <a:lumMod val="95000"/>
                  <a:lumOff val="5000"/>
                </a:prstClr>
              </a:solidFill>
            </a:ln>
          </c:spPr>
          <c:cat>
            <c:strRef>
              <c:f>'Layout and Area Graphs'!$V$4:$V$7</c:f>
              <c:strCache>
                <c:ptCount val="4"/>
                <c:pt idx="0">
                  <c:v>Equal Interval</c:v>
                </c:pt>
                <c:pt idx="1">
                  <c:v>Geometric Interval</c:v>
                </c:pt>
                <c:pt idx="2">
                  <c:v>Natural Breaks</c:v>
                </c:pt>
                <c:pt idx="3">
                  <c:v>Quantile</c:v>
                </c:pt>
              </c:strCache>
            </c:strRef>
          </c:cat>
          <c:val>
            <c:numRef>
              <c:f>'Layout and Area Graphs'!$Z$4:$Z$7</c:f>
              <c:numCache>
                <c:formatCode>0.00</c:formatCode>
                <c:ptCount val="4"/>
                <c:pt idx="0">
                  <c:v>35.7562171966783</c:v>
                </c:pt>
                <c:pt idx="1">
                  <c:v>16.799949776862302</c:v>
                </c:pt>
                <c:pt idx="2">
                  <c:v>26.800881690389755</c:v>
                </c:pt>
                <c:pt idx="3">
                  <c:v>26.028861277203465</c:v>
                </c:pt>
              </c:numCache>
            </c:numRef>
          </c:val>
        </c:ser>
        <c:ser>
          <c:idx val="4"/>
          <c:order val="4"/>
          <c:tx>
            <c:strRef>
              <c:f>'Layout and Area Graphs'!$AA$3</c:f>
              <c:strCache>
                <c:ptCount val="1"/>
                <c:pt idx="0">
                  <c:v>Very High</c:v>
                </c:pt>
              </c:strCache>
            </c:strRef>
          </c:tx>
          <c:spPr>
            <a:solidFill>
              <a:schemeClr val="tx1"/>
            </a:solidFill>
          </c:spPr>
          <c:cat>
            <c:strRef>
              <c:f>'Layout and Area Graphs'!$V$4:$V$7</c:f>
              <c:strCache>
                <c:ptCount val="4"/>
                <c:pt idx="0">
                  <c:v>Equal Interval</c:v>
                </c:pt>
                <c:pt idx="1">
                  <c:v>Geometric Interval</c:v>
                </c:pt>
                <c:pt idx="2">
                  <c:v>Natural Breaks</c:v>
                </c:pt>
                <c:pt idx="3">
                  <c:v>Quantile</c:v>
                </c:pt>
              </c:strCache>
            </c:strRef>
          </c:cat>
          <c:val>
            <c:numRef>
              <c:f>'Layout and Area Graphs'!$AA$4:$AA$7</c:f>
              <c:numCache>
                <c:formatCode>0.00</c:formatCode>
                <c:ptCount val="4"/>
                <c:pt idx="0">
                  <c:v>57.843314996027132</c:v>
                </c:pt>
                <c:pt idx="1">
                  <c:v>79.454080355002418</c:v>
                </c:pt>
                <c:pt idx="2">
                  <c:v>64.552497093964405</c:v>
                </c:pt>
                <c:pt idx="3">
                  <c:v>67.599194112896129</c:v>
                </c:pt>
              </c:numCache>
            </c:numRef>
          </c:val>
        </c:ser>
        <c:axId val="94966144"/>
        <c:axId val="94967680"/>
      </c:barChart>
      <c:catAx>
        <c:axId val="94966144"/>
        <c:scaling>
          <c:orientation val="minMax"/>
        </c:scaling>
        <c:axPos val="b"/>
        <c:tickLblPos val="nextTo"/>
        <c:crossAx val="94967680"/>
        <c:crosses val="autoZero"/>
        <c:auto val="1"/>
        <c:lblAlgn val="ctr"/>
        <c:lblOffset val="100"/>
      </c:catAx>
      <c:valAx>
        <c:axId val="94967680"/>
        <c:scaling>
          <c:orientation val="minMax"/>
          <c:max val="80"/>
        </c:scaling>
        <c:axPos val="l"/>
        <c:title>
          <c:tx>
            <c:rich>
              <a:bodyPr rot="-5400000" vert="horz"/>
              <a:lstStyle/>
              <a:p>
                <a:pPr>
                  <a:defRPr sz="1200"/>
                </a:pPr>
                <a:r>
                  <a:rPr lang="en-US" sz="1200"/>
                  <a:t>% Landslide Only Area</a:t>
                </a:r>
              </a:p>
            </c:rich>
          </c:tx>
          <c:layout/>
        </c:title>
        <c:numFmt formatCode="0.00" sourceLinked="1"/>
        <c:tickLblPos val="nextTo"/>
        <c:crossAx val="94966144"/>
        <c:crosses val="autoZero"/>
        <c:crossBetween val="between"/>
      </c:valAx>
    </c:plotArea>
    <c:legend>
      <c:legendPos val="r"/>
      <c:layout/>
    </c:legend>
    <c:plotVisOnly val="1"/>
  </c:chart>
  <c:spPr>
    <a:ln>
      <a:noFill/>
    </a:ln>
  </c:spPr>
  <c:txPr>
    <a:bodyPr/>
    <a:lstStyle/>
    <a:p>
      <a:pPr>
        <a:defRPr>
          <a:latin typeface="Arial" pitchFamily="34" charset="0"/>
          <a:cs typeface="Arial" pitchFamily="34" charset="0"/>
        </a:defRPr>
      </a:pPr>
      <a:endParaRPr lang="en-US"/>
    </a:p>
  </c:tx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0"/>
          <c:order val="0"/>
          <c:tx>
            <c:strRef>
              <c:f>'Layout and Area Graphs'!$W$10</c:f>
              <c:strCache>
                <c:ptCount val="1"/>
                <c:pt idx="0">
                  <c:v>Very Low</c:v>
                </c:pt>
              </c:strCache>
            </c:strRef>
          </c:tx>
          <c:spPr>
            <a:solidFill>
              <a:schemeClr val="bg1">
                <a:lumMod val="85000"/>
              </a:schemeClr>
            </a:solidFill>
            <a:ln>
              <a:solidFill>
                <a:schemeClr val="bg1">
                  <a:lumMod val="65000"/>
                </a:schemeClr>
              </a:solidFill>
            </a:ln>
          </c:spPr>
          <c:cat>
            <c:strRef>
              <c:f>'Layout and Area Graphs'!$V$4:$V$7</c:f>
              <c:strCache>
                <c:ptCount val="4"/>
                <c:pt idx="0">
                  <c:v>Equal Interval</c:v>
                </c:pt>
                <c:pt idx="1">
                  <c:v>Geometric Interval</c:v>
                </c:pt>
                <c:pt idx="2">
                  <c:v>Natural Breaks</c:v>
                </c:pt>
                <c:pt idx="3">
                  <c:v>Quantile</c:v>
                </c:pt>
              </c:strCache>
            </c:strRef>
          </c:cat>
          <c:val>
            <c:numRef>
              <c:f>'Layout and Area Graphs'!$W$11:$W$14</c:f>
              <c:numCache>
                <c:formatCode>0.00</c:formatCode>
                <c:ptCount val="4"/>
                <c:pt idx="0">
                  <c:v>2.7454142184987433</c:v>
                </c:pt>
                <c:pt idx="1">
                  <c:v>7.8666782159314899</c:v>
                </c:pt>
                <c:pt idx="2">
                  <c:v>11.290614233232963</c:v>
                </c:pt>
                <c:pt idx="3">
                  <c:v>19.990399800385845</c:v>
                </c:pt>
              </c:numCache>
            </c:numRef>
          </c:val>
        </c:ser>
        <c:ser>
          <c:idx val="1"/>
          <c:order val="1"/>
          <c:tx>
            <c:strRef>
              <c:f>'Layout and Area Graphs'!$X$10</c:f>
              <c:strCache>
                <c:ptCount val="1"/>
                <c:pt idx="0">
                  <c:v>Low</c:v>
                </c:pt>
              </c:strCache>
            </c:strRef>
          </c:tx>
          <c:spPr>
            <a:solidFill>
              <a:schemeClr val="bg1">
                <a:lumMod val="65000"/>
              </a:schemeClr>
            </a:solidFill>
            <a:ln>
              <a:solidFill>
                <a:schemeClr val="tx1">
                  <a:lumMod val="50000"/>
                  <a:lumOff val="50000"/>
                </a:schemeClr>
              </a:solidFill>
            </a:ln>
          </c:spPr>
          <c:cat>
            <c:strRef>
              <c:f>'Layout and Area Graphs'!$V$4:$V$7</c:f>
              <c:strCache>
                <c:ptCount val="4"/>
                <c:pt idx="0">
                  <c:v>Equal Interval</c:v>
                </c:pt>
                <c:pt idx="1">
                  <c:v>Geometric Interval</c:v>
                </c:pt>
                <c:pt idx="2">
                  <c:v>Natural Breaks</c:v>
                </c:pt>
                <c:pt idx="3">
                  <c:v>Quantile</c:v>
                </c:pt>
              </c:strCache>
            </c:strRef>
          </c:cat>
          <c:val>
            <c:numRef>
              <c:f>'Layout and Area Graphs'!$X$11:$X$14</c:f>
              <c:numCache>
                <c:formatCode>0.00</c:formatCode>
                <c:ptCount val="4"/>
                <c:pt idx="0">
                  <c:v>18.841687764894857</c:v>
                </c:pt>
                <c:pt idx="1">
                  <c:v>25.094517888522926</c:v>
                </c:pt>
                <c:pt idx="2">
                  <c:v>25.67157565134065</c:v>
                </c:pt>
                <c:pt idx="3">
                  <c:v>20.13837838330619</c:v>
                </c:pt>
              </c:numCache>
            </c:numRef>
          </c:val>
        </c:ser>
        <c:ser>
          <c:idx val="2"/>
          <c:order val="2"/>
          <c:tx>
            <c:strRef>
              <c:f>'Layout and Area Graphs'!$Y$10</c:f>
              <c:strCache>
                <c:ptCount val="1"/>
                <c:pt idx="0">
                  <c:v>Moderate</c:v>
                </c:pt>
              </c:strCache>
            </c:strRef>
          </c:tx>
          <c:spPr>
            <a:solidFill>
              <a:prstClr val="black">
                <a:lumMod val="50000"/>
                <a:lumOff val="50000"/>
              </a:prstClr>
            </a:solidFill>
            <a:ln>
              <a:solidFill>
                <a:prstClr val="black">
                  <a:lumMod val="75000"/>
                  <a:lumOff val="25000"/>
                </a:prstClr>
              </a:solidFill>
            </a:ln>
          </c:spPr>
          <c:cat>
            <c:strRef>
              <c:f>'Layout and Area Graphs'!$V$4:$V$7</c:f>
              <c:strCache>
                <c:ptCount val="4"/>
                <c:pt idx="0">
                  <c:v>Equal Interval</c:v>
                </c:pt>
                <c:pt idx="1">
                  <c:v>Geometric Interval</c:v>
                </c:pt>
                <c:pt idx="2">
                  <c:v>Natural Breaks</c:v>
                </c:pt>
                <c:pt idx="3">
                  <c:v>Quantile</c:v>
                </c:pt>
              </c:strCache>
            </c:strRef>
          </c:cat>
          <c:val>
            <c:numRef>
              <c:f>'Layout and Area Graphs'!$Y$11:$Y$14</c:f>
              <c:numCache>
                <c:formatCode>0.00</c:formatCode>
                <c:ptCount val="4"/>
                <c:pt idx="0">
                  <c:v>38.579244488420237</c:v>
                </c:pt>
                <c:pt idx="1">
                  <c:v>18.538283076927385</c:v>
                </c:pt>
                <c:pt idx="2">
                  <c:v>25.771954447470176</c:v>
                </c:pt>
                <c:pt idx="3">
                  <c:v>19.986652734149537</c:v>
                </c:pt>
              </c:numCache>
            </c:numRef>
          </c:val>
        </c:ser>
        <c:ser>
          <c:idx val="3"/>
          <c:order val="3"/>
          <c:tx>
            <c:strRef>
              <c:f>'Layout and Area Graphs'!$Z$10</c:f>
              <c:strCache>
                <c:ptCount val="1"/>
                <c:pt idx="0">
                  <c:v>High</c:v>
                </c:pt>
              </c:strCache>
            </c:strRef>
          </c:tx>
          <c:spPr>
            <a:solidFill>
              <a:schemeClr val="tx1">
                <a:lumMod val="75000"/>
                <a:lumOff val="25000"/>
              </a:schemeClr>
            </a:solidFill>
            <a:ln>
              <a:solidFill>
                <a:schemeClr val="tx1">
                  <a:lumMod val="95000"/>
                  <a:lumOff val="5000"/>
                </a:schemeClr>
              </a:solidFill>
            </a:ln>
          </c:spPr>
          <c:cat>
            <c:strRef>
              <c:f>'Layout and Area Graphs'!$V$4:$V$7</c:f>
              <c:strCache>
                <c:ptCount val="4"/>
                <c:pt idx="0">
                  <c:v>Equal Interval</c:v>
                </c:pt>
                <c:pt idx="1">
                  <c:v>Geometric Interval</c:v>
                </c:pt>
                <c:pt idx="2">
                  <c:v>Natural Breaks</c:v>
                </c:pt>
                <c:pt idx="3">
                  <c:v>Quantile</c:v>
                </c:pt>
              </c:strCache>
            </c:strRef>
          </c:cat>
          <c:val>
            <c:numRef>
              <c:f>'Layout and Area Graphs'!$Z$11:$Z$14</c:f>
              <c:numCache>
                <c:formatCode>0.00</c:formatCode>
                <c:ptCount val="4"/>
                <c:pt idx="0">
                  <c:v>24.91694917382112</c:v>
                </c:pt>
                <c:pt idx="1">
                  <c:v>21.494537824866661</c:v>
                </c:pt>
                <c:pt idx="2">
                  <c:v>18.652439390448478</c:v>
                </c:pt>
                <c:pt idx="3">
                  <c:v>19.9310460901463</c:v>
                </c:pt>
              </c:numCache>
            </c:numRef>
          </c:val>
        </c:ser>
        <c:ser>
          <c:idx val="4"/>
          <c:order val="4"/>
          <c:tx>
            <c:strRef>
              <c:f>'Layout and Area Graphs'!$AA$10</c:f>
              <c:strCache>
                <c:ptCount val="1"/>
                <c:pt idx="0">
                  <c:v>Very High</c:v>
                </c:pt>
              </c:strCache>
            </c:strRef>
          </c:tx>
          <c:spPr>
            <a:solidFill>
              <a:schemeClr val="tx1"/>
            </a:solidFill>
          </c:spPr>
          <c:cat>
            <c:strRef>
              <c:f>'Layout and Area Graphs'!$V$4:$V$7</c:f>
              <c:strCache>
                <c:ptCount val="4"/>
                <c:pt idx="0">
                  <c:v>Equal Interval</c:v>
                </c:pt>
                <c:pt idx="1">
                  <c:v>Geometric Interval</c:v>
                </c:pt>
                <c:pt idx="2">
                  <c:v>Natural Breaks</c:v>
                </c:pt>
                <c:pt idx="3">
                  <c:v>Quantile</c:v>
                </c:pt>
              </c:strCache>
            </c:strRef>
          </c:cat>
          <c:val>
            <c:numRef>
              <c:f>'Layout and Area Graphs'!$AA$11:$AA$14</c:f>
              <c:numCache>
                <c:formatCode>0.00</c:formatCode>
                <c:ptCount val="4"/>
                <c:pt idx="0">
                  <c:v>14.916704345631526</c:v>
                </c:pt>
                <c:pt idx="1">
                  <c:v>27.005982993751555</c:v>
                </c:pt>
                <c:pt idx="2">
                  <c:v>18.6134162550761</c:v>
                </c:pt>
                <c:pt idx="3">
                  <c:v>19.953522983223877</c:v>
                </c:pt>
              </c:numCache>
            </c:numRef>
          </c:val>
        </c:ser>
        <c:axId val="95019776"/>
        <c:axId val="95021312"/>
      </c:barChart>
      <c:catAx>
        <c:axId val="95019776"/>
        <c:scaling>
          <c:orientation val="minMax"/>
        </c:scaling>
        <c:axPos val="b"/>
        <c:tickLblPos val="nextTo"/>
        <c:crossAx val="95021312"/>
        <c:crosses val="autoZero"/>
        <c:auto val="1"/>
        <c:lblAlgn val="ctr"/>
        <c:lblOffset val="100"/>
      </c:catAx>
      <c:valAx>
        <c:axId val="95021312"/>
        <c:scaling>
          <c:orientation val="minMax"/>
          <c:max val="40"/>
        </c:scaling>
        <c:axPos val="l"/>
        <c:title>
          <c:tx>
            <c:rich>
              <a:bodyPr rot="-5400000" vert="horz"/>
              <a:lstStyle/>
              <a:p>
                <a:pPr>
                  <a:defRPr sz="1200"/>
                </a:pPr>
                <a:r>
                  <a:rPr lang="en-US" sz="1200"/>
                  <a:t>% Total Area</a:t>
                </a:r>
              </a:p>
            </c:rich>
          </c:tx>
          <c:layout/>
        </c:title>
        <c:numFmt formatCode="0.00" sourceLinked="1"/>
        <c:tickLblPos val="nextTo"/>
        <c:crossAx val="95019776"/>
        <c:crosses val="autoZero"/>
        <c:crossBetween val="between"/>
      </c:valAx>
    </c:plotArea>
    <c:legend>
      <c:legendPos val="r"/>
      <c:layout/>
    </c:legend>
    <c:plotVisOnly val="1"/>
  </c:chart>
  <c:spPr>
    <a:ln>
      <a:noFill/>
    </a:ln>
  </c:spPr>
  <c:txPr>
    <a:bodyPr/>
    <a:lstStyle/>
    <a:p>
      <a:pPr>
        <a:defRPr>
          <a:latin typeface="Arial" pitchFamily="34" charset="0"/>
          <a:cs typeface="Arial" pitchFamily="34" charset="0"/>
        </a:defRPr>
      </a:pPr>
      <a:endParaRPr lang="en-US"/>
    </a:p>
  </c:txPr>
  <c:printSettings>
    <c:headerFooter/>
    <c:pageMargins b="0.75000000000000011" l="0.70000000000000007" r="0.70000000000000007" t="0.75000000000000011" header="0.30000000000000004" footer="0.30000000000000004"/>
    <c:pageSetup/>
  </c:printSettings>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tabColor rgb="FFC00000"/>
  </sheetPr>
  <sheetViews>
    <sheetView zoomScale="87"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absoluteAnchor>
    <xdr:pos x="0" y="0"/>
    <xdr:ext cx="9306034" cy="6087241"/>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xdr:from>
      <xdr:col>29</xdr:col>
      <xdr:colOff>145677</xdr:colOff>
      <xdr:row>1</xdr:row>
      <xdr:rowOff>201706</xdr:rowOff>
    </xdr:from>
    <xdr:to>
      <xdr:col>41</xdr:col>
      <xdr:colOff>70036</xdr:colOff>
      <xdr:row>13</xdr:row>
      <xdr:rowOff>165848</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29</xdr:col>
      <xdr:colOff>100853</xdr:colOff>
      <xdr:row>15</xdr:row>
      <xdr:rowOff>128307</xdr:rowOff>
    </xdr:from>
    <xdr:to>
      <xdr:col>41</xdr:col>
      <xdr:colOff>15687</xdr:colOff>
      <xdr:row>30</xdr:row>
      <xdr:rowOff>148477</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92D050"/>
  </sheetPr>
  <dimension ref="A2:B25"/>
  <sheetViews>
    <sheetView tabSelected="1" workbookViewId="0">
      <selection activeCell="B30" sqref="B30"/>
    </sheetView>
  </sheetViews>
  <sheetFormatPr defaultRowHeight="15"/>
  <cols>
    <col min="1" max="1" width="21" style="29" bestFit="1" customWidth="1"/>
    <col min="2" max="2" width="52.140625" style="28" customWidth="1"/>
  </cols>
  <sheetData>
    <row r="2" spans="1:2">
      <c r="A2" s="57" t="s">
        <v>75</v>
      </c>
      <c r="B2" s="25"/>
    </row>
    <row r="3" spans="1:2">
      <c r="A3" s="25"/>
      <c r="B3" s="25"/>
    </row>
    <row r="4" spans="1:2">
      <c r="A4" s="25"/>
      <c r="B4" s="25"/>
    </row>
    <row r="5" spans="1:2">
      <c r="A5" s="25"/>
      <c r="B5" s="25"/>
    </row>
    <row r="8" spans="1:2">
      <c r="A8" s="29" t="s">
        <v>52</v>
      </c>
      <c r="B8" s="28" t="s">
        <v>53</v>
      </c>
    </row>
    <row r="9" spans="1:2" ht="45">
      <c r="A9" s="29" t="s">
        <v>44</v>
      </c>
      <c r="B9" s="28" t="s">
        <v>45</v>
      </c>
    </row>
    <row r="10" spans="1:2" ht="30">
      <c r="A10" s="29" t="s">
        <v>43</v>
      </c>
      <c r="B10" s="28" t="s">
        <v>48</v>
      </c>
    </row>
    <row r="11" spans="1:2" ht="30">
      <c r="A11" s="29" t="s">
        <v>46</v>
      </c>
      <c r="B11" s="28" t="s">
        <v>47</v>
      </c>
    </row>
    <row r="13" spans="1:2" s="9" customFormat="1">
      <c r="A13" s="29"/>
      <c r="B13" s="28"/>
    </row>
    <row r="15" spans="1:2">
      <c r="A15" s="25" t="s">
        <v>49</v>
      </c>
      <c r="B15" s="32" t="s">
        <v>51</v>
      </c>
    </row>
    <row r="16" spans="1:2">
      <c r="A16" s="25"/>
      <c r="B16" s="31" t="s">
        <v>50</v>
      </c>
    </row>
    <row r="17" spans="1:2" s="9" customFormat="1">
      <c r="A17" s="30"/>
      <c r="B17" s="31"/>
    </row>
    <row r="19" spans="1:2" s="9" customFormat="1">
      <c r="A19" s="48" t="s">
        <v>62</v>
      </c>
      <c r="B19" s="48"/>
    </row>
    <row r="20" spans="1:2">
      <c r="A20" s="41" t="s">
        <v>61</v>
      </c>
      <c r="B20" s="42" t="s">
        <v>58</v>
      </c>
    </row>
    <row r="21" spans="1:2" ht="60">
      <c r="A21" s="43" t="s">
        <v>56</v>
      </c>
      <c r="B21" s="44" t="s">
        <v>57</v>
      </c>
    </row>
    <row r="22" spans="1:2" ht="30">
      <c r="A22" s="43" t="s">
        <v>59</v>
      </c>
      <c r="B22" s="44" t="s">
        <v>60</v>
      </c>
    </row>
    <row r="23" spans="1:2" ht="30">
      <c r="A23" s="45" t="s">
        <v>63</v>
      </c>
      <c r="B23" s="44" t="s">
        <v>64</v>
      </c>
    </row>
    <row r="24" spans="1:2" ht="30">
      <c r="A24" s="43" t="s">
        <v>65</v>
      </c>
      <c r="B24" s="44" t="s">
        <v>66</v>
      </c>
    </row>
    <row r="25" spans="1:2">
      <c r="A25" s="46" t="s">
        <v>67</v>
      </c>
      <c r="B25" s="47" t="s">
        <v>68</v>
      </c>
    </row>
  </sheetData>
  <mergeCells count="3">
    <mergeCell ref="A15:A16"/>
    <mergeCell ref="A19:B19"/>
    <mergeCell ref="A2:B5"/>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V61"/>
  <sheetViews>
    <sheetView zoomScale="85" zoomScaleNormal="85" workbookViewId="0">
      <selection activeCell="M15" sqref="M15"/>
    </sheetView>
  </sheetViews>
  <sheetFormatPr defaultRowHeight="12.75"/>
  <cols>
    <col min="1" max="1" width="16.42578125" style="34" bestFit="1" customWidth="1"/>
    <col min="2" max="2" width="11.85546875" style="34" bestFit="1" customWidth="1"/>
    <col min="3" max="3" width="11.42578125" style="34" bestFit="1" customWidth="1"/>
    <col min="4" max="4" width="12.7109375" style="34" bestFit="1" customWidth="1"/>
    <col min="5" max="5" width="12.28515625" style="34" bestFit="1" customWidth="1"/>
    <col min="6" max="6" width="10.5703125" style="35" bestFit="1" customWidth="1"/>
    <col min="7" max="7" width="15.28515625" style="34" customWidth="1"/>
    <col min="8" max="8" width="5.7109375" style="34" bestFit="1" customWidth="1"/>
    <col min="9" max="11" width="9.140625" style="35"/>
    <col min="12" max="12" width="2" style="35" customWidth="1"/>
    <col min="13" max="15" width="9.140625" style="35"/>
    <col min="16" max="16" width="2.85546875" style="35" customWidth="1"/>
    <col min="17" max="18" width="9.140625" style="35"/>
    <col min="19" max="19" width="3.85546875" style="35" customWidth="1"/>
    <col min="20" max="20" width="9.140625" style="35"/>
    <col min="21" max="21" width="2.5703125" style="34" customWidth="1"/>
    <col min="22" max="22" width="4.5703125" style="34" bestFit="1" customWidth="1"/>
    <col min="23" max="16384" width="9.140625" style="34"/>
  </cols>
  <sheetData>
    <row r="1" spans="1:22" s="49" customFormat="1" ht="15.75">
      <c r="A1" s="51" t="s">
        <v>54</v>
      </c>
      <c r="B1" s="51"/>
      <c r="C1" s="51"/>
      <c r="D1" s="51"/>
      <c r="E1" s="51"/>
      <c r="F1" s="51"/>
      <c r="H1" s="51" t="s">
        <v>55</v>
      </c>
      <c r="I1" s="51"/>
      <c r="J1" s="51"/>
      <c r="K1" s="51"/>
      <c r="L1" s="51"/>
      <c r="M1" s="51"/>
      <c r="N1" s="51"/>
      <c r="O1" s="51"/>
      <c r="P1" s="51"/>
      <c r="Q1" s="51"/>
      <c r="R1" s="51"/>
      <c r="S1" s="51"/>
      <c r="T1" s="51"/>
      <c r="U1" s="51"/>
      <c r="V1" s="51"/>
    </row>
    <row r="2" spans="1:22" s="49" customFormat="1" ht="15.75">
      <c r="A2" s="34" t="s">
        <v>69</v>
      </c>
      <c r="B2" s="50"/>
      <c r="C2" s="50"/>
      <c r="D2" s="50"/>
      <c r="E2" s="50"/>
      <c r="F2" s="50"/>
      <c r="H2" s="50"/>
      <c r="I2" s="50"/>
      <c r="J2" s="50"/>
      <c r="K2" s="50"/>
      <c r="L2" s="50"/>
      <c r="M2" s="50"/>
      <c r="N2" s="50"/>
      <c r="O2" s="50"/>
      <c r="P2" s="50"/>
      <c r="Q2" s="50"/>
      <c r="R2" s="50"/>
      <c r="S2" s="50"/>
      <c r="T2" s="50"/>
      <c r="U2" s="50"/>
      <c r="V2" s="50"/>
    </row>
    <row r="3" spans="1:22">
      <c r="B3" s="34" t="s">
        <v>0</v>
      </c>
      <c r="C3" s="34" t="s">
        <v>1</v>
      </c>
      <c r="D3" s="34" t="s">
        <v>2</v>
      </c>
      <c r="E3" s="34" t="s">
        <v>3</v>
      </c>
      <c r="F3" s="35" t="s">
        <v>4</v>
      </c>
      <c r="I3" s="36" t="s">
        <v>5</v>
      </c>
      <c r="J3" s="36"/>
      <c r="K3" s="36"/>
      <c r="M3" s="36" t="s">
        <v>6</v>
      </c>
      <c r="N3" s="36"/>
      <c r="O3" s="36"/>
      <c r="Q3" s="36" t="s">
        <v>7</v>
      </c>
      <c r="R3" s="36"/>
      <c r="T3" s="37" t="s">
        <v>8</v>
      </c>
      <c r="V3" s="38" t="s">
        <v>16</v>
      </c>
    </row>
    <row r="4" spans="1:22">
      <c r="B4" s="34">
        <v>-9999</v>
      </c>
      <c r="C4" s="34">
        <v>0</v>
      </c>
      <c r="D4" s="34">
        <v>2347</v>
      </c>
      <c r="E4" s="34">
        <v>793869910.08700001</v>
      </c>
      <c r="F4" s="35">
        <f>E4/(1000*1000)</f>
        <v>793.86991008699999</v>
      </c>
      <c r="H4" s="34" t="s">
        <v>9</v>
      </c>
      <c r="I4" s="35" t="s">
        <v>10</v>
      </c>
      <c r="J4" s="35" t="s">
        <v>11</v>
      </c>
      <c r="K4" s="35" t="s">
        <v>12</v>
      </c>
      <c r="M4" s="35" t="s">
        <v>10</v>
      </c>
      <c r="N4" s="35" t="s">
        <v>11</v>
      </c>
      <c r="O4" s="35" t="s">
        <v>12</v>
      </c>
      <c r="Q4" s="35" t="s">
        <v>10</v>
      </c>
      <c r="R4" s="35" t="s">
        <v>11</v>
      </c>
      <c r="T4" s="37"/>
      <c r="V4" s="38"/>
    </row>
    <row r="5" spans="1:22">
      <c r="B5" s="34">
        <v>-9999</v>
      </c>
      <c r="C5" s="34">
        <v>1</v>
      </c>
      <c r="D5" s="34">
        <v>112</v>
      </c>
      <c r="E5" s="34">
        <v>13008813.872099999</v>
      </c>
      <c r="F5" s="35">
        <f t="shared" ref="F5:F15" si="0">E5/(1000*1000)</f>
        <v>13.008813872099999</v>
      </c>
      <c r="H5" s="34">
        <v>1</v>
      </c>
      <c r="I5" s="35">
        <f>F7</f>
        <v>5.971502337E-3</v>
      </c>
      <c r="J5" s="35">
        <f>F6</f>
        <v>1863.8934035</v>
      </c>
      <c r="K5" s="35">
        <f>I5+J5</f>
        <v>1863.8993750023369</v>
      </c>
      <c r="M5" s="35">
        <f>(I5/$K$11)</f>
        <v>2.5203016847839753E-7</v>
      </c>
      <c r="N5" s="35">
        <f t="shared" ref="N5:O9" si="1">(J5/$K$11)</f>
        <v>7.8666530129146414E-2</v>
      </c>
      <c r="O5" s="35">
        <f t="shared" si="1"/>
        <v>7.8666782159314899E-2</v>
      </c>
      <c r="Q5" s="35">
        <f>(I5/$K5)*100</f>
        <v>3.2037686245763741E-4</v>
      </c>
      <c r="R5" s="35">
        <f>(J5/$K5)*100</f>
        <v>99.999679623137553</v>
      </c>
      <c r="T5" s="35">
        <f>(I5/I$11)*100</f>
        <v>1.7521965848537955E-3</v>
      </c>
      <c r="V5" s="35">
        <f>((I5/J5)/(I$11/J$11))</f>
        <v>2.1953346171119532E-4</v>
      </c>
    </row>
    <row r="6" spans="1:22">
      <c r="B6" s="34">
        <v>1</v>
      </c>
      <c r="C6" s="34">
        <v>0</v>
      </c>
      <c r="D6" s="34">
        <v>36449</v>
      </c>
      <c r="E6" s="34">
        <v>1863893403.5</v>
      </c>
      <c r="F6" s="35">
        <f t="shared" si="0"/>
        <v>1863.8934035</v>
      </c>
      <c r="H6" s="34">
        <v>2</v>
      </c>
      <c r="I6" s="35">
        <f>F9</f>
        <v>3.4012860839200001</v>
      </c>
      <c r="J6" s="35">
        <f>F8</f>
        <v>5942.39374004</v>
      </c>
      <c r="K6" s="35">
        <f t="shared" ref="K6:K9" si="2">I6+J6</f>
        <v>5945.7950261239203</v>
      </c>
      <c r="M6" s="35">
        <f t="shared" ref="M6:M9" si="3">(I6/$K$11)</f>
        <v>1.4355293800391366E-4</v>
      </c>
      <c r="N6" s="35">
        <f t="shared" si="1"/>
        <v>0.25080162594722533</v>
      </c>
      <c r="O6" s="35">
        <f t="shared" si="1"/>
        <v>0.25094517888522927</v>
      </c>
      <c r="Q6" s="35">
        <f t="shared" ref="Q6:R9" si="4">(I6/$K6)*100</f>
        <v>5.7204899748071331E-2</v>
      </c>
      <c r="R6" s="35">
        <f t="shared" si="4"/>
        <v>99.942795100251928</v>
      </c>
      <c r="T6" s="35">
        <f t="shared" ref="T6:T9" si="5">(I6/I$11)*100</f>
        <v>0.99802721727635568</v>
      </c>
      <c r="V6" s="35">
        <f t="shared" ref="V6:V9" si="6">((I6/J6)/(I$11/J$11))</f>
        <v>3.9221114287470868E-2</v>
      </c>
    </row>
    <row r="7" spans="1:22">
      <c r="B7" s="34">
        <v>1</v>
      </c>
      <c r="C7" s="34">
        <v>1</v>
      </c>
      <c r="D7" s="34">
        <v>1</v>
      </c>
      <c r="E7" s="34">
        <v>5971.5023369999999</v>
      </c>
      <c r="F7" s="35">
        <f t="shared" si="0"/>
        <v>5.971502337E-3</v>
      </c>
      <c r="H7" s="34">
        <v>3</v>
      </c>
      <c r="I7" s="35">
        <f>F11</f>
        <v>9.3589725211000001</v>
      </c>
      <c r="J7" s="35">
        <f>F10</f>
        <v>4383.0279145799996</v>
      </c>
      <c r="K7" s="35">
        <f t="shared" si="2"/>
        <v>4392.3868871011</v>
      </c>
      <c r="M7" s="35">
        <f t="shared" si="3"/>
        <v>3.949999996922928E-4</v>
      </c>
      <c r="N7" s="35">
        <f t="shared" si="1"/>
        <v>0.18498783076958153</v>
      </c>
      <c r="O7" s="35">
        <f t="shared" si="1"/>
        <v>0.18538283076927384</v>
      </c>
      <c r="Q7" s="35">
        <f t="shared" si="4"/>
        <v>0.21307259040828169</v>
      </c>
      <c r="R7" s="35">
        <f t="shared" si="4"/>
        <v>99.786927409591712</v>
      </c>
      <c r="T7" s="35">
        <f t="shared" si="5"/>
        <v>2.7461698520326538</v>
      </c>
      <c r="V7" s="35">
        <f t="shared" si="6"/>
        <v>0.14631610310814544</v>
      </c>
    </row>
    <row r="8" spans="1:22">
      <c r="B8" s="34">
        <v>2</v>
      </c>
      <c r="C8" s="34">
        <v>0</v>
      </c>
      <c r="D8" s="34">
        <v>80685</v>
      </c>
      <c r="E8" s="34">
        <v>5942393740.04</v>
      </c>
      <c r="F8" s="35">
        <f t="shared" si="0"/>
        <v>5942.39374004</v>
      </c>
      <c r="H8" s="34">
        <v>4</v>
      </c>
      <c r="I8" s="35">
        <f>F13</f>
        <v>57.2543981046</v>
      </c>
      <c r="J8" s="35">
        <f>F12</f>
        <v>5035.5757034999997</v>
      </c>
      <c r="K8" s="35">
        <f t="shared" si="2"/>
        <v>5092.8301016045998</v>
      </c>
      <c r="M8" s="35">
        <f t="shared" si="3"/>
        <v>2.4164497953928512E-3</v>
      </c>
      <c r="N8" s="35">
        <f t="shared" si="1"/>
        <v>0.21252892845327376</v>
      </c>
      <c r="O8" s="35">
        <f t="shared" si="1"/>
        <v>0.21494537824866661</v>
      </c>
      <c r="Q8" s="35">
        <f t="shared" si="4"/>
        <v>1.1242157496391021</v>
      </c>
      <c r="R8" s="35">
        <f t="shared" si="4"/>
        <v>98.875784250360894</v>
      </c>
      <c r="T8" s="35">
        <f t="shared" si="5"/>
        <v>16.799953372728581</v>
      </c>
      <c r="V8" s="35">
        <f t="shared" si="6"/>
        <v>0.77910844955065861</v>
      </c>
    </row>
    <row r="9" spans="1:22">
      <c r="B9" s="34">
        <v>2</v>
      </c>
      <c r="C9" s="34">
        <v>1</v>
      </c>
      <c r="D9" s="34">
        <v>226</v>
      </c>
      <c r="E9" s="34">
        <v>3401286.0839200001</v>
      </c>
      <c r="F9" s="35">
        <f t="shared" si="0"/>
        <v>3.4012860839200001</v>
      </c>
      <c r="H9" s="34">
        <v>5</v>
      </c>
      <c r="I9" s="35">
        <f>F15</f>
        <v>270.780306376</v>
      </c>
      <c r="J9" s="35">
        <f>F14</f>
        <v>6127.9096414899996</v>
      </c>
      <c r="K9" s="35">
        <f t="shared" si="2"/>
        <v>6398.6899478659998</v>
      </c>
      <c r="M9" s="35">
        <f t="shared" si="3"/>
        <v>1.1428414892132591E-2</v>
      </c>
      <c r="N9" s="35">
        <f t="shared" si="1"/>
        <v>0.25863141504538295</v>
      </c>
      <c r="O9" s="35">
        <f t="shared" si="1"/>
        <v>0.27005982993751554</v>
      </c>
      <c r="Q9" s="35">
        <f t="shared" si="4"/>
        <v>4.2318085199034652</v>
      </c>
      <c r="R9" s="35">
        <f t="shared" si="4"/>
        <v>95.768191480096533</v>
      </c>
      <c r="T9" s="35">
        <f t="shared" si="5"/>
        <v>79.454097361377563</v>
      </c>
      <c r="V9" s="35">
        <f t="shared" si="6"/>
        <v>3.0279096550750717</v>
      </c>
    </row>
    <row r="10" spans="1:22">
      <c r="B10" s="34">
        <v>3</v>
      </c>
      <c r="C10" s="34">
        <v>0</v>
      </c>
      <c r="D10" s="34">
        <v>77006</v>
      </c>
      <c r="E10" s="34">
        <v>4383027914.5799999</v>
      </c>
      <c r="F10" s="35">
        <f t="shared" si="0"/>
        <v>4383.0279145799996</v>
      </c>
    </row>
    <row r="11" spans="1:22">
      <c r="B11" s="34">
        <v>3</v>
      </c>
      <c r="C11" s="34">
        <v>1</v>
      </c>
      <c r="D11" s="34">
        <v>304</v>
      </c>
      <c r="E11" s="34">
        <v>9358972.5210999995</v>
      </c>
      <c r="F11" s="35">
        <f t="shared" si="0"/>
        <v>9.3589725211000001</v>
      </c>
      <c r="I11" s="35">
        <f>SUM(I5:I9)</f>
        <v>340.80093458795699</v>
      </c>
      <c r="J11" s="35">
        <f t="shared" ref="J11:K11" si="7">SUM(J5:J9)</f>
        <v>23352.800403109999</v>
      </c>
      <c r="K11" s="35">
        <f t="shared" si="7"/>
        <v>23693.601337697954</v>
      </c>
      <c r="M11" s="35">
        <f>SUM(M5:M9)</f>
        <v>1.4383669655390128E-2</v>
      </c>
      <c r="N11" s="35">
        <f t="shared" ref="N11:O11" si="8">SUM(N5:N9)</f>
        <v>0.98561633034460994</v>
      </c>
      <c r="O11" s="35">
        <f t="shared" si="8"/>
        <v>1</v>
      </c>
    </row>
    <row r="12" spans="1:22">
      <c r="B12" s="34">
        <v>4</v>
      </c>
      <c r="C12" s="34">
        <v>0</v>
      </c>
      <c r="D12" s="34">
        <v>77821</v>
      </c>
      <c r="E12" s="34">
        <v>5035575703.5</v>
      </c>
      <c r="F12" s="35">
        <f t="shared" si="0"/>
        <v>5035.5757034999997</v>
      </c>
    </row>
    <row r="13" spans="1:22">
      <c r="B13" s="34">
        <v>4</v>
      </c>
      <c r="C13" s="34">
        <v>1</v>
      </c>
      <c r="D13" s="34">
        <v>1798</v>
      </c>
      <c r="E13" s="34">
        <v>57254398.104599997</v>
      </c>
      <c r="F13" s="35">
        <f t="shared" si="0"/>
        <v>57.2543981046</v>
      </c>
    </row>
    <row r="14" spans="1:22">
      <c r="B14" s="34">
        <v>5</v>
      </c>
      <c r="C14" s="34">
        <v>0</v>
      </c>
      <c r="D14" s="34">
        <v>18119</v>
      </c>
      <c r="E14" s="34">
        <v>6127909641.4899998</v>
      </c>
      <c r="F14" s="35">
        <f t="shared" si="0"/>
        <v>6127.9096414899996</v>
      </c>
    </row>
    <row r="15" spans="1:22">
      <c r="B15" s="34">
        <v>5</v>
      </c>
      <c r="C15" s="34">
        <v>1</v>
      </c>
      <c r="D15" s="34">
        <v>785</v>
      </c>
      <c r="E15" s="34">
        <v>270780306.37599999</v>
      </c>
      <c r="F15" s="35">
        <f t="shared" si="0"/>
        <v>270.780306376</v>
      </c>
    </row>
    <row r="17" spans="1:22">
      <c r="A17" s="34" t="s">
        <v>71</v>
      </c>
    </row>
    <row r="18" spans="1:22">
      <c r="B18" s="34" t="s">
        <v>0</v>
      </c>
      <c r="C18" s="34" t="s">
        <v>1</v>
      </c>
      <c r="D18" s="34" t="s">
        <v>2</v>
      </c>
      <c r="E18" s="34" t="s">
        <v>3</v>
      </c>
      <c r="F18" s="35" t="s">
        <v>4</v>
      </c>
      <c r="I18" s="36" t="s">
        <v>5</v>
      </c>
      <c r="J18" s="36"/>
      <c r="K18" s="36"/>
      <c r="M18" s="36" t="s">
        <v>6</v>
      </c>
      <c r="N18" s="36"/>
      <c r="O18" s="36"/>
      <c r="Q18" s="36" t="s">
        <v>7</v>
      </c>
      <c r="R18" s="36"/>
      <c r="T18" s="37" t="s">
        <v>8</v>
      </c>
      <c r="V18" s="38" t="s">
        <v>16</v>
      </c>
    </row>
    <row r="19" spans="1:22">
      <c r="B19" s="34">
        <v>-9999</v>
      </c>
      <c r="C19" s="34">
        <v>0</v>
      </c>
      <c r="D19" s="34">
        <v>2347</v>
      </c>
      <c r="E19" s="34">
        <v>793869910.08700001</v>
      </c>
      <c r="F19" s="35">
        <f>E19/(1000*1000)</f>
        <v>793.86991008699999</v>
      </c>
      <c r="H19" s="34" t="s">
        <v>9</v>
      </c>
      <c r="I19" s="35" t="s">
        <v>10</v>
      </c>
      <c r="J19" s="35" t="s">
        <v>11</v>
      </c>
      <c r="K19" s="35" t="s">
        <v>12</v>
      </c>
      <c r="M19" s="35" t="s">
        <v>10</v>
      </c>
      <c r="N19" s="35" t="s">
        <v>11</v>
      </c>
      <c r="O19" s="35" t="s">
        <v>12</v>
      </c>
      <c r="Q19" s="35" t="s">
        <v>10</v>
      </c>
      <c r="R19" s="35" t="s">
        <v>11</v>
      </c>
      <c r="T19" s="37"/>
      <c r="V19" s="38"/>
    </row>
    <row r="20" spans="1:22">
      <c r="B20" s="34">
        <v>-9999</v>
      </c>
      <c r="C20" s="34">
        <v>1</v>
      </c>
      <c r="D20" s="34">
        <v>112</v>
      </c>
      <c r="E20" s="34">
        <v>13008813.872099999</v>
      </c>
      <c r="F20" s="35">
        <f t="shared" ref="F20:F30" si="9">E20/(1000*1000)</f>
        <v>13.008813872099999</v>
      </c>
      <c r="H20" s="34">
        <v>1</v>
      </c>
      <c r="I20" s="35">
        <f>F22</f>
        <v>5.9877896010000001E-3</v>
      </c>
      <c r="J20" s="35">
        <f>F21</f>
        <v>2675.14713721</v>
      </c>
      <c r="K20" s="35">
        <f>I20+J20</f>
        <v>2675.153124999601</v>
      </c>
      <c r="M20" s="35">
        <f>(I20/$K$26)</f>
        <v>2.5271758045562385E-7</v>
      </c>
      <c r="N20" s="35">
        <f t="shared" ref="N20:O24" si="10">(J20/$K$26)</f>
        <v>0.11290588964007588</v>
      </c>
      <c r="O20" s="35">
        <f t="shared" si="10"/>
        <v>0.11290614235765632</v>
      </c>
      <c r="Q20" s="35">
        <f>(I20/$K20)*100</f>
        <v>2.2382978922004298E-4</v>
      </c>
      <c r="R20" s="35">
        <f>(J20/$K20)*100</f>
        <v>99.999776170210779</v>
      </c>
      <c r="T20" s="35">
        <f>(I20/I$26)*100</f>
        <v>1.7569753224449018E-3</v>
      </c>
      <c r="V20" s="35">
        <f>((I20/J20)/(I$26/J$26))</f>
        <v>1.5337583981842807E-4</v>
      </c>
    </row>
    <row r="21" spans="1:22">
      <c r="B21" s="34">
        <v>1</v>
      </c>
      <c r="C21" s="34">
        <v>0</v>
      </c>
      <c r="D21" s="34">
        <v>44435</v>
      </c>
      <c r="E21" s="34">
        <v>2675147137.21</v>
      </c>
      <c r="F21" s="35">
        <f t="shared" si="9"/>
        <v>2675.14713721</v>
      </c>
      <c r="H21" s="34">
        <v>2</v>
      </c>
      <c r="I21" s="35">
        <f>F24</f>
        <v>5.0401938841899998</v>
      </c>
      <c r="J21" s="35">
        <f>F23</f>
        <v>6077.4805980500005</v>
      </c>
      <c r="K21" s="35">
        <f t="shared" ref="K21:K24" si="11">I21+J21</f>
        <v>6082.5207919341901</v>
      </c>
      <c r="M21" s="35">
        <f t="shared" ref="M21:M24" si="12">(I21/$K$26)</f>
        <v>2.1272384106933311E-4</v>
      </c>
      <c r="N21" s="35">
        <f t="shared" si="10"/>
        <v>0.2565030327299227</v>
      </c>
      <c r="O21" s="35">
        <f t="shared" si="10"/>
        <v>0.25671575657099205</v>
      </c>
      <c r="Q21" s="35">
        <f t="shared" ref="Q21:R24" si="13">(I21/$K21)*100</f>
        <v>8.2863570164422917E-2</v>
      </c>
      <c r="R21" s="35">
        <f t="shared" si="13"/>
        <v>99.91713642983558</v>
      </c>
      <c r="T21" s="35">
        <f t="shared" ref="T21:T24" si="14">(I21/I$26)*100</f>
        <v>1.4789257580761723</v>
      </c>
      <c r="V21" s="35">
        <f t="shared" ref="V21:V24" si="15">((I21/J21)/(I$26/J$26))</f>
        <v>5.68279196723585E-2</v>
      </c>
    </row>
    <row r="22" spans="1:22">
      <c r="B22" s="34">
        <v>1</v>
      </c>
      <c r="C22" s="34">
        <v>1</v>
      </c>
      <c r="D22" s="34">
        <v>2</v>
      </c>
      <c r="E22" s="34">
        <v>5987.7896010000004</v>
      </c>
      <c r="F22" s="35">
        <f t="shared" si="9"/>
        <v>5.9877896010000001E-3</v>
      </c>
      <c r="H22" s="34">
        <v>3</v>
      </c>
      <c r="I22" s="35">
        <f>F26</f>
        <v>24.421590546699999</v>
      </c>
      <c r="J22" s="35">
        <f>F25</f>
        <v>6081.8825531700004</v>
      </c>
      <c r="K22" s="35">
        <f t="shared" si="11"/>
        <v>6106.3041437167003</v>
      </c>
      <c r="M22" s="35">
        <f t="shared" si="12"/>
        <v>1.030725139842795E-3</v>
      </c>
      <c r="N22" s="35">
        <f t="shared" si="10"/>
        <v>0.25668881939266963</v>
      </c>
      <c r="O22" s="35">
        <f t="shared" si="10"/>
        <v>0.25771954453251245</v>
      </c>
      <c r="Q22" s="35">
        <f t="shared" si="13"/>
        <v>0.39994061828429339</v>
      </c>
      <c r="R22" s="35">
        <f t="shared" si="13"/>
        <v>99.60005938171571</v>
      </c>
      <c r="T22" s="35">
        <f t="shared" si="14"/>
        <v>7.1659384822472152</v>
      </c>
      <c r="V22" s="35">
        <f t="shared" si="15"/>
        <v>0.2751528479103143</v>
      </c>
    </row>
    <row r="23" spans="1:22">
      <c r="B23" s="34">
        <v>2</v>
      </c>
      <c r="C23" s="34">
        <v>0</v>
      </c>
      <c r="D23" s="34">
        <v>84264</v>
      </c>
      <c r="E23" s="34">
        <v>6077480598.0500002</v>
      </c>
      <c r="F23" s="35">
        <f t="shared" si="9"/>
        <v>6077.4805980500005</v>
      </c>
      <c r="H23" s="34">
        <v>4</v>
      </c>
      <c r="I23" s="35">
        <f>F28</f>
        <v>91.337674828600001</v>
      </c>
      <c r="J23" s="35">
        <f>F27</f>
        <v>4328.0969541000004</v>
      </c>
      <c r="K23" s="35">
        <f t="shared" si="11"/>
        <v>4419.4346289286004</v>
      </c>
      <c r="M23" s="35">
        <f t="shared" si="12"/>
        <v>3.8549511130570413E-3</v>
      </c>
      <c r="N23" s="35">
        <f t="shared" si="10"/>
        <v>0.18266944283326819</v>
      </c>
      <c r="O23" s="35">
        <f t="shared" si="10"/>
        <v>0.18652439394632525</v>
      </c>
      <c r="Q23" s="35">
        <f t="shared" si="13"/>
        <v>2.0667275906905522</v>
      </c>
      <c r="R23" s="35">
        <f t="shared" si="13"/>
        <v>97.933272409309453</v>
      </c>
      <c r="T23" s="35">
        <f t="shared" si="14"/>
        <v>26.800881690389755</v>
      </c>
      <c r="V23" s="35">
        <f t="shared" si="15"/>
        <v>1.4460758279749468</v>
      </c>
    </row>
    <row r="24" spans="1:22">
      <c r="B24" s="34">
        <v>2</v>
      </c>
      <c r="C24" s="34">
        <v>1</v>
      </c>
      <c r="D24" s="34">
        <v>238</v>
      </c>
      <c r="E24" s="34">
        <v>5040193.8841899997</v>
      </c>
      <c r="F24" s="35">
        <f t="shared" si="9"/>
        <v>5.0401938841899998</v>
      </c>
      <c r="H24" s="34">
        <v>5</v>
      </c>
      <c r="I24" s="35">
        <f>F30</f>
        <v>219.99556048400001</v>
      </c>
      <c r="J24" s="35">
        <f>F29</f>
        <v>4190.19308232</v>
      </c>
      <c r="K24" s="35">
        <f t="shared" si="11"/>
        <v>4410.1886428039998</v>
      </c>
      <c r="M24" s="35">
        <f t="shared" si="12"/>
        <v>9.2850199257519528E-3</v>
      </c>
      <c r="N24" s="35">
        <f t="shared" si="10"/>
        <v>0.17684914266676202</v>
      </c>
      <c r="O24" s="35">
        <f t="shared" si="10"/>
        <v>0.18613416259251395</v>
      </c>
      <c r="Q24" s="35">
        <f t="shared" si="13"/>
        <v>4.9883480799162996</v>
      </c>
      <c r="R24" s="35">
        <f t="shared" si="13"/>
        <v>95.011651920083708</v>
      </c>
      <c r="T24" s="35">
        <f t="shared" si="14"/>
        <v>64.552497093964405</v>
      </c>
      <c r="V24" s="35">
        <f t="shared" si="15"/>
        <v>3.5976422696759305</v>
      </c>
    </row>
    <row r="25" spans="1:22">
      <c r="B25" s="34">
        <v>3</v>
      </c>
      <c r="C25" s="34">
        <v>0</v>
      </c>
      <c r="D25" s="34">
        <v>70243</v>
      </c>
      <c r="E25" s="34">
        <v>6081882553.1700001</v>
      </c>
      <c r="F25" s="35">
        <f t="shared" si="9"/>
        <v>6081.8825531700004</v>
      </c>
    </row>
    <row r="26" spans="1:22">
      <c r="B26" s="34">
        <v>3</v>
      </c>
      <c r="C26" s="34">
        <v>1</v>
      </c>
      <c r="D26" s="34">
        <v>1019</v>
      </c>
      <c r="E26" s="34">
        <v>24421590.546700001</v>
      </c>
      <c r="F26" s="35">
        <f t="shared" si="9"/>
        <v>24.421590546699999</v>
      </c>
      <c r="I26" s="35">
        <f>SUM(I20:I24)</f>
        <v>340.80100753309102</v>
      </c>
      <c r="J26" s="35">
        <f t="shared" ref="J26:K26" si="16">SUM(J20:J24)</f>
        <v>23352.800324850003</v>
      </c>
      <c r="K26" s="35">
        <f t="shared" si="16"/>
        <v>23693.601332383092</v>
      </c>
      <c r="M26" s="35">
        <f>SUM(M20:M24)</f>
        <v>1.4383672737301578E-2</v>
      </c>
      <c r="N26" s="35">
        <f t="shared" ref="N26:O26" si="17">SUM(N20:N24)</f>
        <v>0.98561632726269832</v>
      </c>
      <c r="O26" s="35">
        <f t="shared" si="17"/>
        <v>1</v>
      </c>
    </row>
    <row r="27" spans="1:22">
      <c r="B27" s="34">
        <v>4</v>
      </c>
      <c r="C27" s="34">
        <v>0</v>
      </c>
      <c r="D27" s="34">
        <v>81313</v>
      </c>
      <c r="E27" s="34">
        <v>4328096954.1000004</v>
      </c>
      <c r="F27" s="35">
        <f t="shared" si="9"/>
        <v>4328.0969541000004</v>
      </c>
    </row>
    <row r="28" spans="1:22">
      <c r="B28" s="34">
        <v>4</v>
      </c>
      <c r="C28" s="34">
        <v>1</v>
      </c>
      <c r="D28" s="34">
        <v>2715</v>
      </c>
      <c r="E28" s="34">
        <v>91337674.828600004</v>
      </c>
      <c r="F28" s="35">
        <f t="shared" si="9"/>
        <v>91.337674828600001</v>
      </c>
    </row>
    <row r="29" spans="1:22">
      <c r="B29" s="34">
        <v>5</v>
      </c>
      <c r="C29" s="34">
        <v>0</v>
      </c>
      <c r="D29" s="34">
        <v>22507</v>
      </c>
      <c r="E29" s="34">
        <v>4190193082.3200002</v>
      </c>
      <c r="F29" s="35">
        <f t="shared" si="9"/>
        <v>4190.19308232</v>
      </c>
    </row>
    <row r="30" spans="1:22">
      <c r="B30" s="34">
        <v>5</v>
      </c>
      <c r="C30" s="34">
        <v>1</v>
      </c>
      <c r="D30" s="34">
        <v>1026</v>
      </c>
      <c r="E30" s="34">
        <v>219995560.484</v>
      </c>
      <c r="F30" s="35">
        <f t="shared" si="9"/>
        <v>219.99556048400001</v>
      </c>
      <c r="J30" s="39"/>
      <c r="K30" s="39"/>
      <c r="L30" s="39"/>
      <c r="M30" s="40"/>
    </row>
    <row r="31" spans="1:22">
      <c r="J31" s="39"/>
      <c r="K31" s="39"/>
      <c r="L31" s="39"/>
      <c r="M31" s="39"/>
    </row>
    <row r="32" spans="1:22">
      <c r="A32" s="34" t="s">
        <v>70</v>
      </c>
      <c r="J32" s="39"/>
      <c r="K32" s="39"/>
      <c r="L32" s="39"/>
      <c r="M32" s="39"/>
    </row>
    <row r="33" spans="1:22">
      <c r="B33" s="34" t="s">
        <v>0</v>
      </c>
      <c r="C33" s="34" t="s">
        <v>1</v>
      </c>
      <c r="D33" s="34" t="s">
        <v>2</v>
      </c>
      <c r="E33" s="34" t="s">
        <v>3</v>
      </c>
      <c r="F33" s="35" t="s">
        <v>4</v>
      </c>
      <c r="I33" s="36" t="s">
        <v>5</v>
      </c>
      <c r="J33" s="36"/>
      <c r="K33" s="36"/>
      <c r="M33" s="36" t="s">
        <v>6</v>
      </c>
      <c r="N33" s="36"/>
      <c r="O33" s="36"/>
      <c r="Q33" s="36" t="s">
        <v>7</v>
      </c>
      <c r="R33" s="36"/>
      <c r="T33" s="37" t="s">
        <v>8</v>
      </c>
      <c r="V33" s="38" t="s">
        <v>16</v>
      </c>
    </row>
    <row r="34" spans="1:22">
      <c r="B34" s="34">
        <v>-9999</v>
      </c>
      <c r="C34" s="34">
        <v>0</v>
      </c>
      <c r="D34" s="34">
        <v>2347</v>
      </c>
      <c r="E34" s="34">
        <v>793869912.21500003</v>
      </c>
      <c r="F34" s="35">
        <f>E34/(1000*1000)</f>
        <v>793.869912215</v>
      </c>
      <c r="H34" s="34" t="s">
        <v>9</v>
      </c>
      <c r="I34" s="35" t="s">
        <v>10</v>
      </c>
      <c r="J34" s="35" t="s">
        <v>11</v>
      </c>
      <c r="K34" s="35" t="s">
        <v>12</v>
      </c>
      <c r="M34" s="35" t="s">
        <v>10</v>
      </c>
      <c r="N34" s="35" t="s">
        <v>11</v>
      </c>
      <c r="O34" s="35" t="s">
        <v>12</v>
      </c>
      <c r="Q34" s="35" t="s">
        <v>10</v>
      </c>
      <c r="R34" s="35" t="s">
        <v>11</v>
      </c>
      <c r="T34" s="37"/>
      <c r="V34" s="38"/>
    </row>
    <row r="35" spans="1:22">
      <c r="B35" s="34">
        <v>-9999</v>
      </c>
      <c r="C35" s="34">
        <v>1</v>
      </c>
      <c r="D35" s="34">
        <v>112</v>
      </c>
      <c r="E35" s="34">
        <v>13008813.8235</v>
      </c>
      <c r="F35" s="35">
        <f t="shared" ref="F35:F45" si="18">E35/(1000*1000)</f>
        <v>13.008813823500001</v>
      </c>
      <c r="H35" s="34">
        <v>1</v>
      </c>
      <c r="I35" s="35">
        <f>F37</f>
        <v>3.3430495679999997E-3</v>
      </c>
      <c r="J35" s="35">
        <f>F36</f>
        <v>650.48415695000006</v>
      </c>
      <c r="K35" s="35">
        <f>I35+J35</f>
        <v>650.48749999956806</v>
      </c>
      <c r="M35" s="35">
        <f>(I35/$K$41)</f>
        <v>1.4109503745945837E-7</v>
      </c>
      <c r="N35" s="35">
        <f t="shared" ref="N35:O39" si="19">(J35/$K$41)</f>
        <v>2.7454001092347687E-2</v>
      </c>
      <c r="O35" s="35">
        <f t="shared" si="19"/>
        <v>2.7454142187385146E-2</v>
      </c>
      <c r="Q35" s="35">
        <f>(I35/$K35)*100</f>
        <v>5.139298707511243E-4</v>
      </c>
      <c r="R35" s="35">
        <f>(J35/$K35)*100</f>
        <v>99.999486070129251</v>
      </c>
      <c r="T35" s="35">
        <f>(I35/I$41)*100</f>
        <v>9.8093643951458354E-4</v>
      </c>
      <c r="V35" s="35">
        <f>((I35/J35)/(I$41/J$41))</f>
        <v>3.5216248899987243E-4</v>
      </c>
    </row>
    <row r="36" spans="1:22">
      <c r="B36" s="34">
        <v>1</v>
      </c>
      <c r="C36" s="34">
        <v>0</v>
      </c>
      <c r="D36" s="34">
        <v>12096</v>
      </c>
      <c r="E36" s="34">
        <v>650484156.95000005</v>
      </c>
      <c r="F36" s="35">
        <f t="shared" si="18"/>
        <v>650.48415695000006</v>
      </c>
      <c r="H36" s="34">
        <v>2</v>
      </c>
      <c r="I36" s="35">
        <f>F39</f>
        <v>0.44232987799900003</v>
      </c>
      <c r="J36" s="35">
        <f>F38</f>
        <v>4463.8320544300004</v>
      </c>
      <c r="K36" s="35">
        <f t="shared" ref="K36:K39" si="20">I36+J36</f>
        <v>4464.2743843079998</v>
      </c>
      <c r="M36" s="35">
        <f t="shared" ref="M36:M39" si="21">(I36/$K$41)</f>
        <v>1.8668748230091026E-5</v>
      </c>
      <c r="N36" s="35">
        <f t="shared" si="19"/>
        <v>0.1883982089171739</v>
      </c>
      <c r="O36" s="35">
        <f t="shared" si="19"/>
        <v>0.18841687766540402</v>
      </c>
      <c r="Q36" s="35">
        <f t="shared" ref="Q36:R39" si="22">(I36/$K36)*100</f>
        <v>9.9082144133836626E-3</v>
      </c>
      <c r="R36" s="35">
        <f t="shared" si="22"/>
        <v>99.990091785586614</v>
      </c>
      <c r="T36" s="35">
        <f t="shared" ref="T36:T39" si="23">(I36/I$41)*100</f>
        <v>0.12979092495922551</v>
      </c>
      <c r="V36" s="35">
        <f t="shared" ref="V36:V39" si="24">((I36/J36)/(I$41/J$41))</f>
        <v>6.790088444654804E-3</v>
      </c>
    </row>
    <row r="37" spans="1:22">
      <c r="B37" s="34">
        <v>1</v>
      </c>
      <c r="C37" s="34">
        <v>1</v>
      </c>
      <c r="D37" s="34">
        <v>1</v>
      </c>
      <c r="E37" s="34">
        <v>3343.0495679999999</v>
      </c>
      <c r="F37" s="35">
        <f t="shared" si="18"/>
        <v>3.3430495679999997E-3</v>
      </c>
      <c r="H37" s="34">
        <v>3</v>
      </c>
      <c r="I37" s="35">
        <f>F41</f>
        <v>21.3680318621</v>
      </c>
      <c r="J37" s="35">
        <f>F40</f>
        <v>9119.4443563200002</v>
      </c>
      <c r="K37" s="35">
        <f t="shared" si="20"/>
        <v>9140.8123881821011</v>
      </c>
      <c r="M37" s="35">
        <f t="shared" si="21"/>
        <v>9.0184820616392959E-4</v>
      </c>
      <c r="N37" s="35">
        <f t="shared" si="19"/>
        <v>0.38489059671173165</v>
      </c>
      <c r="O37" s="35">
        <f t="shared" si="19"/>
        <v>0.38579244491789561</v>
      </c>
      <c r="Q37" s="35">
        <f t="shared" si="22"/>
        <v>0.23376512890392684</v>
      </c>
      <c r="R37" s="35">
        <f t="shared" si="22"/>
        <v>99.76623487109606</v>
      </c>
      <c r="T37" s="35">
        <f t="shared" si="23"/>
        <v>6.2699282998613786</v>
      </c>
      <c r="V37" s="35">
        <f t="shared" si="24"/>
        <v>0.16055844263385258</v>
      </c>
    </row>
    <row r="38" spans="1:22">
      <c r="B38" s="34">
        <v>2</v>
      </c>
      <c r="C38" s="34">
        <v>0</v>
      </c>
      <c r="D38" s="34">
        <v>63107</v>
      </c>
      <c r="E38" s="34">
        <v>4463832054.4300003</v>
      </c>
      <c r="F38" s="35">
        <f t="shared" si="18"/>
        <v>4463.8320544300004</v>
      </c>
      <c r="H38" s="34">
        <v>4</v>
      </c>
      <c r="I38" s="35">
        <f>F43</f>
        <v>121.857548462</v>
      </c>
      <c r="J38" s="35">
        <f>F42</f>
        <v>5781.8650543000003</v>
      </c>
      <c r="K38" s="35">
        <f t="shared" si="20"/>
        <v>5903.722602762</v>
      </c>
      <c r="M38" s="35">
        <f t="shared" si="21"/>
        <v>5.1430572641044531E-3</v>
      </c>
      <c r="N38" s="35">
        <f t="shared" si="19"/>
        <v>0.24402643449586803</v>
      </c>
      <c r="O38" s="35">
        <f t="shared" si="19"/>
        <v>0.24916949175997247</v>
      </c>
      <c r="Q38" s="35">
        <f t="shared" si="22"/>
        <v>2.064079846925567</v>
      </c>
      <c r="R38" s="35">
        <f t="shared" si="22"/>
        <v>97.935920153074434</v>
      </c>
      <c r="T38" s="35">
        <f t="shared" si="23"/>
        <v>35.756128434494727</v>
      </c>
      <c r="V38" s="35">
        <f t="shared" si="24"/>
        <v>1.4441805364607339</v>
      </c>
    </row>
    <row r="39" spans="1:22">
      <c r="B39" s="34">
        <v>2</v>
      </c>
      <c r="C39" s="34">
        <v>1</v>
      </c>
      <c r="D39" s="34">
        <v>88</v>
      </c>
      <c r="E39" s="34">
        <v>442329.87799900002</v>
      </c>
      <c r="F39" s="35">
        <f t="shared" si="18"/>
        <v>0.44232987799900003</v>
      </c>
      <c r="H39" s="34">
        <v>5</v>
      </c>
      <c r="I39" s="35">
        <f>F45</f>
        <v>197.130600297</v>
      </c>
      <c r="J39" s="35">
        <f>F44</f>
        <v>3337.1738600799999</v>
      </c>
      <c r="K39" s="35">
        <f t="shared" si="20"/>
        <v>3534.3044603769999</v>
      </c>
      <c r="M39" s="35">
        <f t="shared" si="21"/>
        <v>8.3199931282953478E-3</v>
      </c>
      <c r="N39" s="35">
        <f t="shared" si="19"/>
        <v>0.14084705034104744</v>
      </c>
      <c r="O39" s="35">
        <f t="shared" si="19"/>
        <v>0.14916704346934279</v>
      </c>
      <c r="Q39" s="35">
        <f t="shared" si="22"/>
        <v>5.5776349351626688</v>
      </c>
      <c r="R39" s="35">
        <f t="shared" si="22"/>
        <v>94.422365064837336</v>
      </c>
      <c r="T39" s="35">
        <f t="shared" si="23"/>
        <v>57.843171404245155</v>
      </c>
      <c r="V39" s="35">
        <f t="shared" si="24"/>
        <v>4.0477363177552252</v>
      </c>
    </row>
    <row r="40" spans="1:22">
      <c r="B40" s="34">
        <v>3</v>
      </c>
      <c r="C40" s="34">
        <v>0</v>
      </c>
      <c r="D40" s="34">
        <v>62719</v>
      </c>
      <c r="E40" s="34">
        <v>9119444356.3199997</v>
      </c>
      <c r="F40" s="35">
        <f t="shared" si="18"/>
        <v>9119.4443563200002</v>
      </c>
    </row>
    <row r="41" spans="1:22">
      <c r="B41" s="34">
        <v>3</v>
      </c>
      <c r="C41" s="34">
        <v>1</v>
      </c>
      <c r="D41" s="34">
        <v>861</v>
      </c>
      <c r="E41" s="34">
        <v>21368031.862100001</v>
      </c>
      <c r="F41" s="35">
        <f t="shared" si="18"/>
        <v>21.3680318621</v>
      </c>
      <c r="I41" s="35">
        <f>SUM(I35:I39)</f>
        <v>340.801853548667</v>
      </c>
      <c r="J41" s="35">
        <f t="shared" ref="J41:O41" si="25">SUM(J35:J39)</f>
        <v>23352.799482080001</v>
      </c>
      <c r="K41" s="35">
        <f t="shared" si="25"/>
        <v>23693.601335628668</v>
      </c>
      <c r="M41" s="35">
        <f t="shared" si="25"/>
        <v>1.4383708441831282E-2</v>
      </c>
      <c r="N41" s="35">
        <f t="shared" si="25"/>
        <v>0.98561629155816877</v>
      </c>
      <c r="O41" s="35">
        <f t="shared" si="25"/>
        <v>1</v>
      </c>
    </row>
    <row r="42" spans="1:22">
      <c r="B42" s="34">
        <v>4</v>
      </c>
      <c r="C42" s="34">
        <v>0</v>
      </c>
      <c r="D42" s="34">
        <v>80265</v>
      </c>
      <c r="E42" s="34">
        <v>5781865054.3000002</v>
      </c>
      <c r="F42" s="35">
        <f t="shared" si="18"/>
        <v>5781.8650543000003</v>
      </c>
    </row>
    <row r="43" spans="1:22">
      <c r="B43" s="34">
        <v>4</v>
      </c>
      <c r="C43" s="34">
        <v>1</v>
      </c>
      <c r="D43" s="34">
        <v>3041</v>
      </c>
      <c r="E43" s="34">
        <v>121857548.462</v>
      </c>
      <c r="F43" s="35">
        <f t="shared" si="18"/>
        <v>121.857548462</v>
      </c>
    </row>
    <row r="44" spans="1:22">
      <c r="B44" s="34">
        <v>5</v>
      </c>
      <c r="C44" s="34">
        <v>0</v>
      </c>
      <c r="D44" s="34">
        <v>25110</v>
      </c>
      <c r="E44" s="34">
        <v>3337173860.0799999</v>
      </c>
      <c r="F44" s="35">
        <f t="shared" si="18"/>
        <v>3337.1738600799999</v>
      </c>
    </row>
    <row r="45" spans="1:22">
      <c r="B45" s="34">
        <v>5</v>
      </c>
      <c r="C45" s="34">
        <v>1</v>
      </c>
      <c r="D45" s="34">
        <v>1004</v>
      </c>
      <c r="E45" s="34">
        <v>197130600.29699999</v>
      </c>
      <c r="F45" s="35">
        <f t="shared" si="18"/>
        <v>197.130600297</v>
      </c>
      <c r="J45" s="39"/>
      <c r="K45" s="39"/>
      <c r="L45" s="39"/>
      <c r="M45" s="40"/>
    </row>
    <row r="46" spans="1:22">
      <c r="J46" s="39"/>
      <c r="K46" s="39"/>
      <c r="L46" s="39"/>
      <c r="M46" s="39"/>
    </row>
    <row r="47" spans="1:22">
      <c r="A47" s="34" t="s">
        <v>72</v>
      </c>
    </row>
    <row r="48" spans="1:22">
      <c r="B48" s="34" t="s">
        <v>0</v>
      </c>
      <c r="C48" s="34" t="s">
        <v>1</v>
      </c>
      <c r="D48" s="34" t="s">
        <v>2</v>
      </c>
      <c r="E48" s="34" t="s">
        <v>3</v>
      </c>
      <c r="F48" s="35" t="s">
        <v>4</v>
      </c>
      <c r="I48" s="36" t="s">
        <v>5</v>
      </c>
      <c r="J48" s="36"/>
      <c r="K48" s="36"/>
      <c r="M48" s="36" t="s">
        <v>6</v>
      </c>
      <c r="N48" s="36"/>
      <c r="O48" s="36"/>
      <c r="Q48" s="36" t="s">
        <v>7</v>
      </c>
      <c r="R48" s="36"/>
      <c r="T48" s="37" t="s">
        <v>8</v>
      </c>
      <c r="V48" s="38" t="s">
        <v>16</v>
      </c>
    </row>
    <row r="49" spans="1:22">
      <c r="B49" s="34">
        <v>-9999</v>
      </c>
      <c r="C49" s="34">
        <v>0</v>
      </c>
      <c r="D49" s="34">
        <v>2347</v>
      </c>
      <c r="E49" s="34">
        <v>793869912.21500003</v>
      </c>
      <c r="F49" s="35">
        <f>E49/(1000*1000)</f>
        <v>793.869912215</v>
      </c>
      <c r="H49" s="34" t="s">
        <v>9</v>
      </c>
      <c r="I49" s="35" t="s">
        <v>10</v>
      </c>
      <c r="J49" s="35" t="s">
        <v>11</v>
      </c>
      <c r="K49" s="35" t="s">
        <v>12</v>
      </c>
      <c r="M49" s="35" t="s">
        <v>10</v>
      </c>
      <c r="N49" s="35" t="s">
        <v>11</v>
      </c>
      <c r="O49" s="35" t="s">
        <v>12</v>
      </c>
      <c r="Q49" s="35" t="s">
        <v>10</v>
      </c>
      <c r="R49" s="35" t="s">
        <v>11</v>
      </c>
      <c r="T49" s="37"/>
      <c r="V49" s="38"/>
    </row>
    <row r="50" spans="1:22">
      <c r="B50" s="34">
        <v>-9999</v>
      </c>
      <c r="C50" s="34">
        <v>1</v>
      </c>
      <c r="D50" s="34">
        <v>112</v>
      </c>
      <c r="E50" s="34">
        <v>13008813.8235</v>
      </c>
      <c r="F50" s="35">
        <f t="shared" ref="F50:F60" si="26">E50/(1000*1000)</f>
        <v>13.008813823500001</v>
      </c>
      <c r="H50" s="34">
        <v>1</v>
      </c>
      <c r="I50" s="35">
        <f>F52</f>
        <v>0.21608239538900001</v>
      </c>
      <c r="J50" s="35">
        <f>F51</f>
        <v>4736.2295521200003</v>
      </c>
      <c r="K50" s="35">
        <f>I50+J50</f>
        <v>4736.4456345153894</v>
      </c>
      <c r="M50" s="35">
        <f>(I50/$K$56)</f>
        <v>9.1198628831569695E-6</v>
      </c>
      <c r="N50" s="35">
        <f t="shared" ref="N50:O54" si="27">(J50/$K$56)</f>
        <v>0.19989487815854337</v>
      </c>
      <c r="O50" s="35">
        <f t="shared" si="27"/>
        <v>0.19990399802142653</v>
      </c>
      <c r="Q50" s="35">
        <f>(I50/$K50)*100</f>
        <v>4.5621213049373156E-3</v>
      </c>
      <c r="R50" s="35">
        <f>(J50/$K50)*100</f>
        <v>99.995437878695057</v>
      </c>
      <c r="T50" s="35">
        <f>(I50/I$56)*100</f>
        <v>6.3404208927632405E-2</v>
      </c>
      <c r="V50" s="35">
        <f>((I50/J50)/(I$56/J$56))</f>
        <v>3.1262543200207484E-3</v>
      </c>
    </row>
    <row r="51" spans="1:22">
      <c r="B51" s="34">
        <v>1</v>
      </c>
      <c r="C51" s="34">
        <v>0</v>
      </c>
      <c r="D51" s="34">
        <v>57386</v>
      </c>
      <c r="E51" s="34">
        <v>4736229552.1199999</v>
      </c>
      <c r="F51" s="35">
        <f t="shared" si="26"/>
        <v>4736.2295521200003</v>
      </c>
      <c r="H51" s="34">
        <v>2</v>
      </c>
      <c r="I51" s="35">
        <f>F54</f>
        <v>6.3655208777099999</v>
      </c>
      <c r="J51" s="35">
        <f>F53</f>
        <v>4765.1415691400007</v>
      </c>
      <c r="K51" s="35">
        <f t="shared" ref="K51:K54" si="28">I51+J51</f>
        <v>4771.5070900177107</v>
      </c>
      <c r="M51" s="35">
        <f t="shared" ref="M51:M54" si="29">(I51/$K$56)</f>
        <v>2.6865991317839426E-4</v>
      </c>
      <c r="N51" s="35">
        <f t="shared" si="27"/>
        <v>0.20111512393758163</v>
      </c>
      <c r="O51" s="35">
        <f t="shared" si="27"/>
        <v>0.20138378385076003</v>
      </c>
      <c r="Q51" s="35">
        <f t="shared" ref="Q51:R54" si="30">(I51/$K51)*100</f>
        <v>0.13340692484827416</v>
      </c>
      <c r="R51" s="35">
        <f t="shared" si="30"/>
        <v>99.866593075151727</v>
      </c>
      <c r="T51" s="35">
        <f t="shared" ref="T51:T54" si="31">(I51/I$56)*100</f>
        <v>1.867809799761581</v>
      </c>
      <c r="V51" s="35">
        <f t="shared" ref="V51:V54" si="32">((I51/J51)/(I$56/J$56))</f>
        <v>9.1536815949013361E-2</v>
      </c>
    </row>
    <row r="52" spans="1:22">
      <c r="B52" s="34">
        <v>1</v>
      </c>
      <c r="C52" s="34">
        <v>1</v>
      </c>
      <c r="D52" s="34">
        <v>83</v>
      </c>
      <c r="E52" s="34">
        <v>216082.39538900001</v>
      </c>
      <c r="F52" s="35">
        <f t="shared" si="26"/>
        <v>0.21608239538900001</v>
      </c>
      <c r="H52" s="34">
        <v>3</v>
      </c>
      <c r="I52" s="35">
        <f>F56</f>
        <v>15.134383379499999</v>
      </c>
      <c r="J52" s="35">
        <f>F55</f>
        <v>4720.4234361999997</v>
      </c>
      <c r="K52" s="35">
        <f t="shared" si="28"/>
        <v>4735.5578195794997</v>
      </c>
      <c r="M52" s="35">
        <f t="shared" si="29"/>
        <v>6.3875403173726608E-4</v>
      </c>
      <c r="N52" s="35">
        <f t="shared" si="27"/>
        <v>0.19922777332732292</v>
      </c>
      <c r="O52" s="35">
        <f t="shared" si="27"/>
        <v>0.19986652735906019</v>
      </c>
      <c r="Q52" s="35">
        <f t="shared" si="30"/>
        <v>0.31959029867454725</v>
      </c>
      <c r="R52" s="35">
        <f t="shared" si="30"/>
        <v>99.680409701325459</v>
      </c>
      <c r="T52" s="35">
        <f t="shared" si="31"/>
        <v>4.4408226966256334</v>
      </c>
      <c r="V52" s="35">
        <f t="shared" si="32"/>
        <v>0.21969563883348567</v>
      </c>
    </row>
    <row r="53" spans="1:22">
      <c r="B53" s="34">
        <v>2</v>
      </c>
      <c r="C53" s="34">
        <v>0</v>
      </c>
      <c r="D53" s="34">
        <v>86015</v>
      </c>
      <c r="E53" s="34">
        <v>4765141569.1400003</v>
      </c>
      <c r="F53" s="35">
        <f t="shared" si="26"/>
        <v>4765.1415691400007</v>
      </c>
      <c r="H53" s="34">
        <v>4</v>
      </c>
      <c r="I53" s="35">
        <f>F58</f>
        <v>88.70662148209999</v>
      </c>
      <c r="J53" s="35">
        <f>F57</f>
        <v>4633.67598155</v>
      </c>
      <c r="K53" s="35">
        <f t="shared" si="28"/>
        <v>4722.3826030320997</v>
      </c>
      <c r="M53" s="35">
        <f t="shared" si="29"/>
        <v>3.7439062228483669E-3</v>
      </c>
      <c r="N53" s="35">
        <f t="shared" si="27"/>
        <v>0.19556655469613057</v>
      </c>
      <c r="O53" s="35">
        <f t="shared" si="27"/>
        <v>0.19931046091897894</v>
      </c>
      <c r="Q53" s="35">
        <f t="shared" si="30"/>
        <v>1.878429363710262</v>
      </c>
      <c r="R53" s="35">
        <f t="shared" si="30"/>
        <v>98.121570636289746</v>
      </c>
      <c r="T53" s="35">
        <f t="shared" si="31"/>
        <v>26.028835674420659</v>
      </c>
      <c r="V53" s="35">
        <f t="shared" si="32"/>
        <v>1.3118012480200132</v>
      </c>
    </row>
    <row r="54" spans="1:22">
      <c r="B54" s="34">
        <v>2</v>
      </c>
      <c r="C54" s="34">
        <v>1</v>
      </c>
      <c r="D54" s="34">
        <v>290</v>
      </c>
      <c r="E54" s="34">
        <v>6365520.8777099997</v>
      </c>
      <c r="F54" s="35">
        <f t="shared" si="26"/>
        <v>6.3655208777099999</v>
      </c>
      <c r="H54" s="34">
        <v>5</v>
      </c>
      <c r="I54" s="35">
        <f>F60</f>
        <v>230.37873462099998</v>
      </c>
      <c r="J54" s="35">
        <f>F59</f>
        <v>4497.3294538500004</v>
      </c>
      <c r="K54" s="35">
        <f t="shared" si="28"/>
        <v>4727.7081884710005</v>
      </c>
      <c r="M54" s="35">
        <f t="shared" si="29"/>
        <v>9.723246852925636E-3</v>
      </c>
      <c r="N54" s="35">
        <f t="shared" si="27"/>
        <v>0.18981198299684879</v>
      </c>
      <c r="O54" s="35">
        <f t="shared" si="27"/>
        <v>0.19953522984977443</v>
      </c>
      <c r="Q54" s="35">
        <f t="shared" si="30"/>
        <v>4.8729474290059205</v>
      </c>
      <c r="R54" s="35">
        <f t="shared" si="30"/>
        <v>95.127052570994081</v>
      </c>
      <c r="T54" s="35">
        <f t="shared" si="31"/>
        <v>67.599127620264497</v>
      </c>
      <c r="V54" s="35">
        <f t="shared" si="32"/>
        <v>3.5101473512385191</v>
      </c>
    </row>
    <row r="55" spans="1:22">
      <c r="B55" s="34">
        <v>3</v>
      </c>
      <c r="C55" s="34">
        <v>0</v>
      </c>
      <c r="D55" s="34">
        <v>75316</v>
      </c>
      <c r="E55" s="34">
        <v>4720423436.1999998</v>
      </c>
      <c r="F55" s="35">
        <f t="shared" si="26"/>
        <v>4720.4234361999997</v>
      </c>
    </row>
    <row r="56" spans="1:22">
      <c r="B56" s="34">
        <v>3</v>
      </c>
      <c r="C56" s="34">
        <v>1</v>
      </c>
      <c r="D56" s="34">
        <v>958</v>
      </c>
      <c r="E56" s="34">
        <v>15134383.3795</v>
      </c>
      <c r="F56" s="35">
        <f t="shared" si="26"/>
        <v>15.134383379499999</v>
      </c>
      <c r="H56" s="53"/>
      <c r="I56" s="54">
        <f>SUM(I50:I54)</f>
        <v>340.80134275569895</v>
      </c>
      <c r="J56" s="54">
        <f t="shared" ref="J56:O56" si="33">SUM(J50:J54)</f>
        <v>23352.799992860004</v>
      </c>
      <c r="K56" s="54">
        <f t="shared" si="33"/>
        <v>23693.601335615698</v>
      </c>
      <c r="L56" s="54"/>
      <c r="M56" s="54">
        <f t="shared" si="33"/>
        <v>1.4383686883572821E-2</v>
      </c>
      <c r="N56" s="54">
        <f t="shared" si="33"/>
        <v>0.98561631311642728</v>
      </c>
      <c r="O56" s="54">
        <f t="shared" si="33"/>
        <v>1.0000000000000002</v>
      </c>
      <c r="P56" s="54"/>
      <c r="Q56" s="54"/>
      <c r="R56" s="54"/>
      <c r="S56" s="54"/>
      <c r="T56" s="54"/>
      <c r="U56" s="53"/>
      <c r="V56" s="53"/>
    </row>
    <row r="57" spans="1:22">
      <c r="B57" s="34">
        <v>4</v>
      </c>
      <c r="C57" s="34">
        <v>0</v>
      </c>
      <c r="D57" s="34">
        <v>78591</v>
      </c>
      <c r="E57" s="34">
        <v>4633675981.5500002</v>
      </c>
      <c r="F57" s="35">
        <f t="shared" si="26"/>
        <v>4633.67598155</v>
      </c>
    </row>
    <row r="58" spans="1:22">
      <c r="A58" s="52"/>
      <c r="B58" s="52">
        <v>4</v>
      </c>
      <c r="C58" s="52">
        <v>1</v>
      </c>
      <c r="D58" s="52">
        <v>2376</v>
      </c>
      <c r="E58" s="52">
        <v>88706621.482099995</v>
      </c>
      <c r="F58" s="39">
        <f t="shared" si="26"/>
        <v>88.70662148209999</v>
      </c>
    </row>
    <row r="59" spans="1:22">
      <c r="A59" s="52"/>
      <c r="B59" s="52">
        <v>5</v>
      </c>
      <c r="C59" s="52">
        <v>0</v>
      </c>
      <c r="D59" s="52">
        <v>23403</v>
      </c>
      <c r="E59" s="52">
        <v>4497329453.8500004</v>
      </c>
      <c r="F59" s="39">
        <f t="shared" si="26"/>
        <v>4497.3294538500004</v>
      </c>
    </row>
    <row r="60" spans="1:22">
      <c r="A60" s="53"/>
      <c r="B60" s="53">
        <v>5</v>
      </c>
      <c r="C60" s="53">
        <v>1</v>
      </c>
      <c r="D60" s="53">
        <v>982</v>
      </c>
      <c r="E60" s="53">
        <v>230378734.62099999</v>
      </c>
      <c r="F60" s="54">
        <f t="shared" si="26"/>
        <v>230.37873462099998</v>
      </c>
      <c r="J60" s="39"/>
      <c r="K60" s="39"/>
      <c r="L60" s="39"/>
      <c r="M60" s="40"/>
    </row>
    <row r="61" spans="1:22">
      <c r="J61" s="39"/>
      <c r="K61" s="39"/>
      <c r="L61" s="39"/>
      <c r="M61" s="39"/>
    </row>
  </sheetData>
  <mergeCells count="22">
    <mergeCell ref="V33:V34"/>
    <mergeCell ref="V48:V49"/>
    <mergeCell ref="H1:V1"/>
    <mergeCell ref="A1:F1"/>
    <mergeCell ref="I18:K18"/>
    <mergeCell ref="M18:O18"/>
    <mergeCell ref="Q18:R18"/>
    <mergeCell ref="T18:T19"/>
    <mergeCell ref="V18:V19"/>
    <mergeCell ref="I3:K3"/>
    <mergeCell ref="M3:O3"/>
    <mergeCell ref="Q3:R3"/>
    <mergeCell ref="T3:T4"/>
    <mergeCell ref="V3:V4"/>
    <mergeCell ref="I33:K33"/>
    <mergeCell ref="M33:O33"/>
    <mergeCell ref="Q33:R33"/>
    <mergeCell ref="T33:T34"/>
    <mergeCell ref="I48:K48"/>
    <mergeCell ref="M48:O48"/>
    <mergeCell ref="Q48:R48"/>
    <mergeCell ref="T48:T49"/>
  </mergeCells>
  <pageMargins left="0.7" right="0.7" top="0.75" bottom="0.75" header="0.3" footer="0.3"/>
  <pageSetup paperSize="9" orientation="portrait" horizontalDpi="4294967293" verticalDpi="4294967293" r:id="rId1"/>
  <legacyDrawing r:id="rId2"/>
</worksheet>
</file>

<file path=xl/worksheets/sheet3.xml><?xml version="1.0" encoding="utf-8"?>
<worksheet xmlns="http://schemas.openxmlformats.org/spreadsheetml/2006/main" xmlns:r="http://schemas.openxmlformats.org/officeDocument/2006/relationships">
  <dimension ref="A1:AK36"/>
  <sheetViews>
    <sheetView zoomScale="85" zoomScaleNormal="85" workbookViewId="0">
      <selection activeCell="P12" sqref="P12"/>
    </sheetView>
  </sheetViews>
  <sheetFormatPr defaultRowHeight="15"/>
  <cols>
    <col min="1" max="1" width="18.140625" style="9" bestFit="1" customWidth="1"/>
    <col min="2" max="3" width="9.140625" style="9"/>
    <col min="4" max="4" width="9.140625" style="4"/>
    <col min="5" max="5" width="1.7109375" style="9" customWidth="1"/>
    <col min="6" max="6" width="4.7109375" style="4" bestFit="1" customWidth="1"/>
    <col min="7" max="8" width="5.7109375" style="4" bestFit="1" customWidth="1"/>
    <col min="9" max="9" width="13.5703125" style="4" customWidth="1"/>
    <col min="10" max="10" width="20.42578125" style="4" customWidth="1"/>
    <col min="11" max="11" width="13.85546875" style="4" customWidth="1"/>
    <col min="12" max="12" width="11.5703125" style="4" customWidth="1"/>
    <col min="13" max="13" width="10.7109375" style="4" customWidth="1"/>
    <col min="14" max="14" width="5.7109375" style="4" customWidth="1"/>
    <col min="15" max="15" width="9.140625" style="9"/>
    <col min="16" max="16" width="13.85546875" style="9" customWidth="1"/>
    <col min="17" max="17" width="8.5703125" style="9" customWidth="1"/>
    <col min="18" max="18" width="10.42578125" style="9" customWidth="1"/>
    <col min="19" max="19" width="8" style="9" customWidth="1"/>
    <col min="20" max="20" width="9.28515625" style="9" bestFit="1" customWidth="1"/>
    <col min="21" max="21" width="5.7109375" style="9" bestFit="1" customWidth="1"/>
    <col min="22" max="22" width="18.42578125" style="9" bestFit="1" customWidth="1"/>
    <col min="23" max="23" width="9.140625" style="9" bestFit="1" customWidth="1"/>
    <col min="24" max="24" width="5.7109375" style="9" bestFit="1" customWidth="1"/>
    <col min="25" max="25" width="10" style="9" bestFit="1" customWidth="1"/>
    <col min="26" max="26" width="5.7109375" style="9" bestFit="1" customWidth="1"/>
    <col min="27" max="27" width="9.7109375" style="9" bestFit="1" customWidth="1"/>
    <col min="28" max="28" width="3.85546875" style="9" customWidth="1"/>
    <col min="29" max="29" width="4.7109375" style="4" bestFit="1" customWidth="1"/>
    <col min="30" max="30" width="5.7109375" style="4" bestFit="1" customWidth="1"/>
    <col min="31" max="32" width="5.5703125" style="4" bestFit="1" customWidth="1"/>
    <col min="33" max="37" width="4.7109375" style="4" bestFit="1" customWidth="1"/>
    <col min="38" max="16384" width="9.140625" style="9"/>
  </cols>
  <sheetData>
    <row r="1" spans="1:27" ht="36.75" customHeight="1">
      <c r="J1" s="55" t="s">
        <v>73</v>
      </c>
      <c r="K1" s="55"/>
      <c r="L1" s="55"/>
      <c r="M1" s="55"/>
      <c r="N1" s="55"/>
      <c r="O1" s="33"/>
      <c r="P1" s="56" t="s">
        <v>74</v>
      </c>
      <c r="Q1" s="56"/>
      <c r="R1" s="56"/>
      <c r="S1" s="56"/>
      <c r="T1" s="56"/>
    </row>
    <row r="2" spans="1:27" ht="30">
      <c r="A2" s="27" t="s">
        <v>22</v>
      </c>
      <c r="B2" s="27"/>
      <c r="C2" s="27"/>
      <c r="D2" s="27"/>
      <c r="J2" s="11" t="s">
        <v>42</v>
      </c>
      <c r="K2" s="11" t="s">
        <v>13</v>
      </c>
      <c r="L2" s="16" t="s">
        <v>14</v>
      </c>
      <c r="M2" s="16" t="s">
        <v>15</v>
      </c>
      <c r="N2" s="12" t="s">
        <v>16</v>
      </c>
      <c r="P2" s="11" t="s">
        <v>13</v>
      </c>
      <c r="Q2" s="24" t="s">
        <v>28</v>
      </c>
      <c r="R2" s="24" t="s">
        <v>22</v>
      </c>
      <c r="S2" s="24" t="s">
        <v>23</v>
      </c>
      <c r="T2" s="26" t="s">
        <v>25</v>
      </c>
      <c r="W2" s="25" t="s">
        <v>34</v>
      </c>
      <c r="X2" s="25"/>
      <c r="Y2" s="25"/>
      <c r="Z2" s="25"/>
      <c r="AA2" s="25"/>
    </row>
    <row r="3" spans="1:27">
      <c r="A3" s="1" t="s">
        <v>13</v>
      </c>
      <c r="B3" s="5" t="s">
        <v>14</v>
      </c>
      <c r="C3" s="5" t="s">
        <v>15</v>
      </c>
      <c r="D3" s="3" t="s">
        <v>16</v>
      </c>
      <c r="J3" s="17" t="s">
        <v>28</v>
      </c>
      <c r="K3" s="17"/>
      <c r="L3" s="6"/>
      <c r="M3" s="6"/>
      <c r="N3" s="6"/>
      <c r="P3" s="6" t="s">
        <v>17</v>
      </c>
      <c r="Q3" s="6">
        <f>D22</f>
        <v>3.5730086476337556E-4</v>
      </c>
      <c r="R3" s="6">
        <f>D4</f>
        <v>2.2273652700135501E-4</v>
      </c>
      <c r="S3" s="6">
        <f>D13</f>
        <v>1.5561379440980953E-4</v>
      </c>
      <c r="T3" s="6">
        <f>D31</f>
        <v>3.1717329095557402E-3</v>
      </c>
      <c r="V3" s="9" t="s">
        <v>36</v>
      </c>
      <c r="W3" s="9" t="s">
        <v>17</v>
      </c>
      <c r="X3" s="9" t="s">
        <v>18</v>
      </c>
      <c r="Y3" s="9" t="s">
        <v>19</v>
      </c>
      <c r="Z3" s="9" t="s">
        <v>20</v>
      </c>
      <c r="AA3" s="9" t="s">
        <v>21</v>
      </c>
    </row>
    <row r="4" spans="1:27">
      <c r="A4" s="6" t="s">
        <v>17</v>
      </c>
      <c r="B4" s="6">
        <f>'Model 1 class stats'!I5</f>
        <v>5.971502337E-3</v>
      </c>
      <c r="C4" s="6">
        <f>'Model 1 class stats'!K5</f>
        <v>1863.8993750023369</v>
      </c>
      <c r="D4" s="6">
        <f>((B4/C4)/F$9)</f>
        <v>2.2273652700135501E-4</v>
      </c>
      <c r="G4" s="4">
        <f>(B4/B$18)*100</f>
        <v>1.7521962098131943E-3</v>
      </c>
      <c r="H4" s="4">
        <f>(C4/C$9)*100</f>
        <v>7.8666782159314899</v>
      </c>
      <c r="J4" s="13"/>
      <c r="K4" s="7" t="s">
        <v>17</v>
      </c>
      <c r="L4" s="7">
        <f>B22</f>
        <v>3.3430495679999997E-3</v>
      </c>
      <c r="M4" s="7">
        <f>C22</f>
        <v>650.48749999956806</v>
      </c>
      <c r="N4" s="7">
        <f>D22</f>
        <v>3.5730086476337556E-4</v>
      </c>
      <c r="P4" s="7" t="s">
        <v>18</v>
      </c>
      <c r="Q4" s="7">
        <f t="shared" ref="Q4:Q7" si="0">D23</f>
        <v>6.8885149115555273E-3</v>
      </c>
      <c r="R4" s="7">
        <f t="shared" ref="R4:R7" si="1">D5</f>
        <v>3.9770726885843349E-2</v>
      </c>
      <c r="S4" s="7">
        <f t="shared" ref="S4:S7" si="2">D14</f>
        <v>5.7609465730912052E-2</v>
      </c>
      <c r="T4" s="7">
        <f t="shared" ref="T4:T7" si="3">D32</f>
        <v>9.2748768746234486E-2</v>
      </c>
      <c r="V4" s="9" t="s">
        <v>28</v>
      </c>
      <c r="W4" s="23">
        <f>G22</f>
        <v>9.8093887462330845E-4</v>
      </c>
      <c r="X4" s="23">
        <f>G23</f>
        <v>0.12979124715646587</v>
      </c>
      <c r="Y4" s="23">
        <f>G24</f>
        <v>6.2699438645366135</v>
      </c>
      <c r="Z4" s="23">
        <f>G25</f>
        <v>35.7562171966783</v>
      </c>
      <c r="AA4" s="23">
        <f>G26</f>
        <v>57.843314996027132</v>
      </c>
    </row>
    <row r="5" spans="1:27">
      <c r="A5" s="7" t="s">
        <v>18</v>
      </c>
      <c r="B5" s="7">
        <f>'Model 1 class stats'!I6</f>
        <v>3.4012860839200001</v>
      </c>
      <c r="C5" s="7">
        <f>'Model 1 class stats'!K6</f>
        <v>5945.7950261239203</v>
      </c>
      <c r="D5" s="7">
        <f>((B5/C5)/F$9)</f>
        <v>3.9770726885843349E-2</v>
      </c>
      <c r="G5" s="4">
        <f t="shared" ref="G5:G8" si="4">(B5/B$18)*100</f>
        <v>0.99802700365835706</v>
      </c>
      <c r="H5" s="4">
        <f t="shared" ref="H5:H8" si="5">(C5/C$9)*100</f>
        <v>25.094517888522926</v>
      </c>
      <c r="J5" s="13"/>
      <c r="K5" s="7" t="s">
        <v>18</v>
      </c>
      <c r="L5" s="7">
        <f t="shared" ref="L5:N5" si="6">B23</f>
        <v>0.44232987799900003</v>
      </c>
      <c r="M5" s="7">
        <f t="shared" si="6"/>
        <v>4464.2743843079998</v>
      </c>
      <c r="N5" s="7">
        <f t="shared" si="6"/>
        <v>6.8885149115555273E-3</v>
      </c>
      <c r="P5" s="7" t="s">
        <v>19</v>
      </c>
      <c r="Q5" s="7">
        <f t="shared" si="0"/>
        <v>0.16252116769710509</v>
      </c>
      <c r="R5" s="7">
        <f t="shared" si="1"/>
        <v>0.14813506950115124</v>
      </c>
      <c r="S5" s="7">
        <f t="shared" si="2"/>
        <v>0.27805180609199781</v>
      </c>
      <c r="T5" s="7">
        <f t="shared" si="3"/>
        <v>0.22218941587190821</v>
      </c>
      <c r="V5" s="9" t="s">
        <v>22</v>
      </c>
      <c r="W5" s="23">
        <f>G4</f>
        <v>1.7521962098131943E-3</v>
      </c>
      <c r="X5" s="23">
        <f>G5</f>
        <v>0.99802700365835706</v>
      </c>
      <c r="Y5" s="23">
        <f>G6</f>
        <v>2.7461692642417628</v>
      </c>
      <c r="Z5" s="23">
        <f>G7</f>
        <v>16.799949776862302</v>
      </c>
      <c r="AA5" s="23">
        <f>G8</f>
        <v>79.454080355002418</v>
      </c>
    </row>
    <row r="6" spans="1:27">
      <c r="A6" s="7" t="s">
        <v>19</v>
      </c>
      <c r="B6" s="7">
        <f>'Model 1 class stats'!I7</f>
        <v>9.3589725211000001</v>
      </c>
      <c r="C6" s="7">
        <f>'Model 1 class stats'!K7</f>
        <v>4392.3868871011</v>
      </c>
      <c r="D6" s="7">
        <f>((B6/C6)/F$9)</f>
        <v>0.14813506950115124</v>
      </c>
      <c r="F6" s="9"/>
      <c r="G6" s="4">
        <f t="shared" si="4"/>
        <v>2.7461692642417628</v>
      </c>
      <c r="H6" s="4">
        <f t="shared" si="5"/>
        <v>18.538283076927385</v>
      </c>
      <c r="J6" s="13"/>
      <c r="K6" s="7" t="s">
        <v>19</v>
      </c>
      <c r="L6" s="7">
        <f t="shared" ref="L6:N6" si="7">B24</f>
        <v>21.3680318621</v>
      </c>
      <c r="M6" s="7">
        <f t="shared" si="7"/>
        <v>9140.8123881821011</v>
      </c>
      <c r="N6" s="7">
        <f t="shared" si="7"/>
        <v>0.16252116769710509</v>
      </c>
      <c r="P6" s="7" t="s">
        <v>20</v>
      </c>
      <c r="Q6" s="7">
        <f t="shared" si="0"/>
        <v>1.4350158576486043</v>
      </c>
      <c r="R6" s="7">
        <f t="shared" si="1"/>
        <v>0.78159174715043189</v>
      </c>
      <c r="S6" s="7">
        <f t="shared" si="2"/>
        <v>1.4368566557627873</v>
      </c>
      <c r="T6" s="7">
        <f t="shared" si="3"/>
        <v>1.30594428182079</v>
      </c>
      <c r="V6" s="9" t="s">
        <v>23</v>
      </c>
      <c r="W6" s="23">
        <f>G13</f>
        <v>1.7569753224449018E-3</v>
      </c>
      <c r="X6" s="23">
        <f>G14</f>
        <v>1.4789257580761723</v>
      </c>
      <c r="Y6" s="23">
        <f>G15</f>
        <v>7.1659384822472152</v>
      </c>
      <c r="Z6" s="23">
        <f>G16</f>
        <v>26.800881690389755</v>
      </c>
      <c r="AA6" s="23">
        <f>G17</f>
        <v>64.552497093964405</v>
      </c>
    </row>
    <row r="7" spans="1:27">
      <c r="A7" s="7" t="s">
        <v>20</v>
      </c>
      <c r="B7" s="7">
        <f>'Model 1 class stats'!I8</f>
        <v>57.2543981046</v>
      </c>
      <c r="C7" s="7">
        <f>'Model 1 class stats'!K8</f>
        <v>5092.8301016045998</v>
      </c>
      <c r="D7" s="7">
        <f>((B7/C7)/F$9)</f>
        <v>0.78159174715043189</v>
      </c>
      <c r="G7" s="4">
        <f t="shared" si="4"/>
        <v>16.799949776862302</v>
      </c>
      <c r="H7" s="4">
        <f t="shared" si="5"/>
        <v>21.494537824866661</v>
      </c>
      <c r="J7" s="13"/>
      <c r="K7" s="7" t="s">
        <v>20</v>
      </c>
      <c r="L7" s="7">
        <f t="shared" ref="L7:N7" si="8">B25</f>
        <v>121.857548462</v>
      </c>
      <c r="M7" s="7">
        <f t="shared" si="8"/>
        <v>5903.722602762</v>
      </c>
      <c r="N7" s="7">
        <f t="shared" si="8"/>
        <v>1.4350158576486043</v>
      </c>
      <c r="P7" s="8" t="s">
        <v>21</v>
      </c>
      <c r="Q7" s="8">
        <f t="shared" si="0"/>
        <v>3.877744712164469</v>
      </c>
      <c r="R7" s="8">
        <f t="shared" si="1"/>
        <v>2.9420924015156591</v>
      </c>
      <c r="S7" s="8">
        <f t="shared" si="2"/>
        <v>3.4680628313934574</v>
      </c>
      <c r="T7" s="8">
        <f t="shared" si="3"/>
        <v>3.3878291904220803</v>
      </c>
      <c r="V7" s="9" t="s">
        <v>25</v>
      </c>
      <c r="W7" s="23">
        <f>G31</f>
        <v>6.3404271294009856E-2</v>
      </c>
      <c r="X7" s="23">
        <f>G32</f>
        <v>1.8678116369981452</v>
      </c>
      <c r="Y7" s="23">
        <f>G33</f>
        <v>4.4408270647587464</v>
      </c>
      <c r="Z7" s="23">
        <f>G34</f>
        <v>26.028861277203465</v>
      </c>
      <c r="AA7" s="23">
        <f>G35</f>
        <v>67.599194112896129</v>
      </c>
    </row>
    <row r="8" spans="1:27" ht="28.5" customHeight="1">
      <c r="A8" s="8" t="s">
        <v>21</v>
      </c>
      <c r="B8" s="8">
        <f>'Model 1 class stats'!I9</f>
        <v>270.780306376</v>
      </c>
      <c r="C8" s="8">
        <f>'Model 1 class stats'!K9</f>
        <v>6398.6899478659998</v>
      </c>
      <c r="D8" s="8">
        <f>((B8/C8)/F$9)</f>
        <v>2.9420924015156591</v>
      </c>
      <c r="G8" s="4">
        <f t="shared" si="4"/>
        <v>79.454080355002418</v>
      </c>
      <c r="H8" s="4">
        <f t="shared" si="5"/>
        <v>27.005982993751555</v>
      </c>
      <c r="J8" s="13"/>
      <c r="K8" s="7" t="s">
        <v>21</v>
      </c>
      <c r="L8" s="7">
        <f t="shared" ref="L8:N8" si="9">B26</f>
        <v>197.130600297</v>
      </c>
      <c r="M8" s="7">
        <f t="shared" si="9"/>
        <v>3534.3044603769999</v>
      </c>
      <c r="N8" s="7">
        <f t="shared" si="9"/>
        <v>3.877744712164469</v>
      </c>
    </row>
    <row r="9" spans="1:27" ht="15" customHeight="1">
      <c r="B9" s="4">
        <f>SUM(B4:B8)</f>
        <v>340.80093458795699</v>
      </c>
      <c r="C9" s="4">
        <f>SUM(C4:C8)</f>
        <v>23693.601337697954</v>
      </c>
      <c r="F9" s="4">
        <f>B9/C9</f>
        <v>1.4383669655390128E-2</v>
      </c>
      <c r="J9" s="13"/>
      <c r="K9" s="7"/>
      <c r="L9" s="7"/>
      <c r="M9" s="7"/>
      <c r="N9" s="7"/>
      <c r="W9" s="21" t="s">
        <v>35</v>
      </c>
      <c r="X9" s="21"/>
      <c r="Y9" s="21"/>
      <c r="Z9" s="21"/>
      <c r="AA9" s="21"/>
    </row>
    <row r="10" spans="1:27">
      <c r="J10" s="18" t="s">
        <v>22</v>
      </c>
      <c r="K10" s="18"/>
      <c r="L10" s="7"/>
      <c r="M10" s="7"/>
      <c r="N10" s="7"/>
      <c r="V10" s="9" t="s">
        <v>36</v>
      </c>
      <c r="W10" s="9" t="s">
        <v>17</v>
      </c>
      <c r="X10" s="9" t="s">
        <v>18</v>
      </c>
      <c r="Y10" s="9" t="s">
        <v>19</v>
      </c>
      <c r="Z10" s="9" t="s">
        <v>20</v>
      </c>
      <c r="AA10" s="9" t="s">
        <v>21</v>
      </c>
    </row>
    <row r="11" spans="1:27">
      <c r="A11" s="22" t="s">
        <v>23</v>
      </c>
      <c r="B11" s="22"/>
      <c r="C11" s="22"/>
      <c r="D11" s="22"/>
      <c r="J11" s="13"/>
      <c r="K11" s="7" t="s">
        <v>17</v>
      </c>
      <c r="L11" s="7">
        <f>B4</f>
        <v>5.971502337E-3</v>
      </c>
      <c r="M11" s="7">
        <f t="shared" ref="M11:N11" si="10">C4</f>
        <v>1863.8993750023369</v>
      </c>
      <c r="N11" s="7">
        <f t="shared" si="10"/>
        <v>2.2273652700135501E-4</v>
      </c>
      <c r="V11" s="9" t="s">
        <v>28</v>
      </c>
      <c r="W11" s="23">
        <f>H22</f>
        <v>2.7454142184987433</v>
      </c>
      <c r="X11" s="23">
        <f>H23</f>
        <v>18.841687764894857</v>
      </c>
      <c r="Y11" s="23">
        <f>H24</f>
        <v>38.579244488420237</v>
      </c>
      <c r="Z11" s="23">
        <f>H25</f>
        <v>24.91694917382112</v>
      </c>
      <c r="AA11" s="23">
        <f>H26</f>
        <v>14.916704345631526</v>
      </c>
    </row>
    <row r="12" spans="1:27">
      <c r="A12" s="1" t="s">
        <v>13</v>
      </c>
      <c r="B12" s="5" t="s">
        <v>14</v>
      </c>
      <c r="C12" s="5" t="s">
        <v>15</v>
      </c>
      <c r="D12" s="2" t="s">
        <v>16</v>
      </c>
      <c r="G12" s="4" t="s">
        <v>27</v>
      </c>
      <c r="H12" s="4" t="s">
        <v>26</v>
      </c>
      <c r="J12" s="13"/>
      <c r="K12" s="7" t="s">
        <v>18</v>
      </c>
      <c r="L12" s="7">
        <f t="shared" ref="L12:L15" si="11">B5</f>
        <v>3.4012860839200001</v>
      </c>
      <c r="M12" s="7">
        <f t="shared" ref="M12:M15" si="12">C5</f>
        <v>5945.7950261239203</v>
      </c>
      <c r="N12" s="7">
        <f t="shared" ref="N12:N15" si="13">D5</f>
        <v>3.9770726885843349E-2</v>
      </c>
      <c r="V12" s="9" t="s">
        <v>22</v>
      </c>
      <c r="W12" s="23">
        <f>H4</f>
        <v>7.8666782159314899</v>
      </c>
      <c r="X12" s="23">
        <f>H5</f>
        <v>25.094517888522926</v>
      </c>
      <c r="Y12" s="23">
        <f>H6</f>
        <v>18.538283076927385</v>
      </c>
      <c r="Z12" s="23">
        <f>H7</f>
        <v>21.494537824866661</v>
      </c>
      <c r="AA12" s="23">
        <f>H8</f>
        <v>27.005982993751555</v>
      </c>
    </row>
    <row r="13" spans="1:27">
      <c r="A13" s="6" t="s">
        <v>17</v>
      </c>
      <c r="B13" s="7">
        <f>'Model 1 class stats'!I20</f>
        <v>5.9877896010000001E-3</v>
      </c>
      <c r="C13" s="7">
        <f>'Model 1 class stats'!K20</f>
        <v>2675.153124999601</v>
      </c>
      <c r="D13" s="6">
        <f>((B13/C13)/F$18)</f>
        <v>1.5561379440980953E-4</v>
      </c>
      <c r="G13" s="4">
        <f>(B13/B$18)*100</f>
        <v>1.7569753224449018E-3</v>
      </c>
      <c r="H13" s="4">
        <f>(C13/C$9)*100</f>
        <v>11.290614233232963</v>
      </c>
      <c r="J13" s="13"/>
      <c r="K13" s="7" t="s">
        <v>19</v>
      </c>
      <c r="L13" s="7">
        <f t="shared" si="11"/>
        <v>9.3589725211000001</v>
      </c>
      <c r="M13" s="7">
        <f t="shared" si="12"/>
        <v>4392.3868871011</v>
      </c>
      <c r="N13" s="7">
        <f t="shared" si="13"/>
        <v>0.14813506950115124</v>
      </c>
      <c r="V13" s="9" t="s">
        <v>23</v>
      </c>
      <c r="W13" s="23">
        <f>H13</f>
        <v>11.290614233232963</v>
      </c>
      <c r="X13" s="23">
        <f>H14</f>
        <v>25.67157565134065</v>
      </c>
      <c r="Y13" s="23">
        <f>H15</f>
        <v>25.771954447470176</v>
      </c>
      <c r="Z13" s="23">
        <f>H16</f>
        <v>18.652439390448478</v>
      </c>
      <c r="AA13" s="23">
        <f>H17</f>
        <v>18.6134162550761</v>
      </c>
    </row>
    <row r="14" spans="1:27">
      <c r="A14" s="7" t="s">
        <v>18</v>
      </c>
      <c r="B14" s="7">
        <f>'Model 1 class stats'!I21</f>
        <v>5.0401938841899998</v>
      </c>
      <c r="C14" s="7">
        <f>'Model 1 class stats'!K21</f>
        <v>6082.5207919341901</v>
      </c>
      <c r="D14" s="7">
        <f>((B14/C14)/F$18)</f>
        <v>5.7609465730912052E-2</v>
      </c>
      <c r="G14" s="4">
        <f t="shared" ref="G14:G17" si="14">(B14/B$18)*100</f>
        <v>1.4789257580761723</v>
      </c>
      <c r="H14" s="4">
        <f t="shared" ref="H14:H17" si="15">(C14/C$9)*100</f>
        <v>25.67157565134065</v>
      </c>
      <c r="J14" s="13"/>
      <c r="K14" s="7" t="s">
        <v>20</v>
      </c>
      <c r="L14" s="7">
        <f t="shared" si="11"/>
        <v>57.2543981046</v>
      </c>
      <c r="M14" s="7">
        <f t="shared" si="12"/>
        <v>5092.8301016045998</v>
      </c>
      <c r="N14" s="7">
        <f t="shared" si="13"/>
        <v>0.78159174715043189</v>
      </c>
      <c r="V14" s="9" t="s">
        <v>25</v>
      </c>
      <c r="W14" s="23">
        <f>H31</f>
        <v>19.990399800385845</v>
      </c>
      <c r="X14" s="23">
        <f>H32</f>
        <v>20.13837838330619</v>
      </c>
      <c r="Y14" s="23">
        <f>H33</f>
        <v>19.986652734149537</v>
      </c>
      <c r="Z14" s="23">
        <f>H34</f>
        <v>19.9310460901463</v>
      </c>
      <c r="AA14" s="23">
        <f>H35</f>
        <v>19.953522983223877</v>
      </c>
    </row>
    <row r="15" spans="1:27">
      <c r="A15" s="7" t="s">
        <v>19</v>
      </c>
      <c r="B15" s="7">
        <f>'Model 1 class stats'!I22</f>
        <v>24.421590546699999</v>
      </c>
      <c r="C15" s="7">
        <f>'Model 1 class stats'!K22</f>
        <v>6106.3041437167003</v>
      </c>
      <c r="D15" s="7">
        <f>((B15/C15)/F$18)</f>
        <v>0.27805180609199781</v>
      </c>
      <c r="G15" s="4">
        <f t="shared" si="14"/>
        <v>7.1659384822472152</v>
      </c>
      <c r="H15" s="4">
        <f t="shared" si="15"/>
        <v>25.771954447470176</v>
      </c>
      <c r="J15" s="13"/>
      <c r="K15" s="7" t="s">
        <v>21</v>
      </c>
      <c r="L15" s="7">
        <f t="shared" si="11"/>
        <v>270.780306376</v>
      </c>
      <c r="M15" s="7">
        <f t="shared" si="12"/>
        <v>6398.6899478659998</v>
      </c>
      <c r="N15" s="7">
        <f t="shared" si="13"/>
        <v>2.9420924015156591</v>
      </c>
      <c r="V15" s="23"/>
    </row>
    <row r="16" spans="1:27" ht="15" customHeight="1">
      <c r="A16" s="7" t="s">
        <v>20</v>
      </c>
      <c r="B16" s="7">
        <f>'Model 1 class stats'!I23</f>
        <v>91.337674828600001</v>
      </c>
      <c r="C16" s="7">
        <f>'Model 1 class stats'!K23</f>
        <v>4419.4346289286004</v>
      </c>
      <c r="D16" s="7">
        <f>((B16/C16)/F$18)</f>
        <v>1.4368566557627873</v>
      </c>
      <c r="G16" s="4">
        <f t="shared" si="14"/>
        <v>26.800881690389755</v>
      </c>
      <c r="H16" s="4">
        <f t="shared" si="15"/>
        <v>18.652439390448478</v>
      </c>
      <c r="J16" s="13"/>
      <c r="K16" s="7"/>
      <c r="L16" s="7"/>
      <c r="M16" s="7"/>
      <c r="N16" s="7"/>
      <c r="V16" s="23"/>
    </row>
    <row r="17" spans="1:27">
      <c r="A17" s="8" t="s">
        <v>21</v>
      </c>
      <c r="B17" s="8">
        <f>'Model 1 class stats'!I24</f>
        <v>219.99556048400001</v>
      </c>
      <c r="C17" s="8">
        <f>'Model 1 class stats'!K24</f>
        <v>4410.1886428039998</v>
      </c>
      <c r="D17" s="8">
        <f>((B17/C17)/F$18)</f>
        <v>3.4680628313934574</v>
      </c>
      <c r="G17" s="4">
        <f t="shared" si="14"/>
        <v>64.552497093964405</v>
      </c>
      <c r="H17" s="4">
        <f t="shared" si="15"/>
        <v>18.6134162550761</v>
      </c>
      <c r="J17" s="18" t="s">
        <v>23</v>
      </c>
      <c r="K17" s="18"/>
      <c r="L17" s="7"/>
      <c r="M17" s="7"/>
      <c r="N17" s="7"/>
      <c r="V17" s="23"/>
      <c r="W17" s="20" t="s">
        <v>41</v>
      </c>
      <c r="X17" s="20"/>
      <c r="Y17" s="20"/>
      <c r="Z17" s="20"/>
      <c r="AA17" s="20"/>
    </row>
    <row r="18" spans="1:27">
      <c r="B18" s="4">
        <f>SUM(B13:B17)</f>
        <v>340.80100753309102</v>
      </c>
      <c r="C18" s="4">
        <f>SUM(C13:C17)</f>
        <v>23693.601332383092</v>
      </c>
      <c r="D18" s="7"/>
      <c r="F18" s="4">
        <f>B18/C18</f>
        <v>1.4383672737301578E-2</v>
      </c>
      <c r="J18" s="13"/>
      <c r="K18" s="7" t="s">
        <v>17</v>
      </c>
      <c r="L18" s="7">
        <f>B13</f>
        <v>5.9877896010000001E-3</v>
      </c>
      <c r="M18" s="7">
        <f t="shared" ref="M18:N18" si="16">C13</f>
        <v>2675.153124999601</v>
      </c>
      <c r="N18" s="7">
        <f t="shared" si="16"/>
        <v>1.5561379440980953E-4</v>
      </c>
      <c r="V18" s="9" t="s">
        <v>36</v>
      </c>
      <c r="W18" s="4" t="s">
        <v>29</v>
      </c>
      <c r="X18" s="4" t="s">
        <v>30</v>
      </c>
      <c r="Y18" s="4" t="s">
        <v>31</v>
      </c>
      <c r="Z18" s="4" t="s">
        <v>32</v>
      </c>
      <c r="AA18" s="4" t="s">
        <v>33</v>
      </c>
    </row>
    <row r="19" spans="1:27">
      <c r="D19" s="8"/>
      <c r="J19" s="13"/>
      <c r="K19" s="7" t="s">
        <v>18</v>
      </c>
      <c r="L19" s="7">
        <f t="shared" ref="L19:L22" si="17">B14</f>
        <v>5.0401938841899998</v>
      </c>
      <c r="M19" s="7">
        <f t="shared" ref="M19:M22" si="18">C14</f>
        <v>6082.5207919341901</v>
      </c>
      <c r="N19" s="7">
        <f t="shared" ref="N19:N22" si="19">D14</f>
        <v>5.7609465730912052E-2</v>
      </c>
      <c r="V19" s="9" t="s">
        <v>28</v>
      </c>
      <c r="W19" s="4">
        <f>(B22/C22)*100</f>
        <v>5.139298707511243E-4</v>
      </c>
      <c r="X19" s="4">
        <f>(B23/C23)*100</f>
        <v>9.9082144133836626E-3</v>
      </c>
      <c r="Y19" s="4">
        <f>(B24/C24)*100</f>
        <v>0.23376512890392684</v>
      </c>
      <c r="Z19" s="4">
        <f>(B25/C25)*100</f>
        <v>2.064079846925567</v>
      </c>
      <c r="AA19" s="4">
        <f>(B26/C26)*100</f>
        <v>5.5776349351626688</v>
      </c>
    </row>
    <row r="20" spans="1:27">
      <c r="A20" s="22" t="s">
        <v>24</v>
      </c>
      <c r="B20" s="22"/>
      <c r="C20" s="22"/>
      <c r="D20" s="22"/>
      <c r="J20" s="13"/>
      <c r="K20" s="7" t="s">
        <v>19</v>
      </c>
      <c r="L20" s="7">
        <f t="shared" si="17"/>
        <v>24.421590546699999</v>
      </c>
      <c r="M20" s="7">
        <f t="shared" si="18"/>
        <v>6106.3041437167003</v>
      </c>
      <c r="N20" s="7">
        <f t="shared" si="19"/>
        <v>0.27805180609199781</v>
      </c>
      <c r="V20" s="9" t="s">
        <v>22</v>
      </c>
      <c r="W20" s="4">
        <f>(B4/C4)*100</f>
        <v>3.2037686245763741E-4</v>
      </c>
      <c r="X20" s="4">
        <f>(B5/C5)*100</f>
        <v>5.7204899748071331E-2</v>
      </c>
      <c r="Y20" s="4">
        <f>(B6/C6)*100</f>
        <v>0.21307259040828169</v>
      </c>
      <c r="Z20" s="4">
        <f>(B7/C7)*100</f>
        <v>1.1242157496391021</v>
      </c>
      <c r="AA20" s="4">
        <f>(B8/C8)*100</f>
        <v>4.2318085199034652</v>
      </c>
    </row>
    <row r="21" spans="1:27" ht="15" customHeight="1">
      <c r="A21" s="1" t="s">
        <v>13</v>
      </c>
      <c r="B21" s="5" t="s">
        <v>14</v>
      </c>
      <c r="C21" s="5" t="s">
        <v>15</v>
      </c>
      <c r="D21" s="2" t="s">
        <v>16</v>
      </c>
      <c r="J21" s="13"/>
      <c r="K21" s="7" t="s">
        <v>20</v>
      </c>
      <c r="L21" s="7">
        <f t="shared" si="17"/>
        <v>91.337674828600001</v>
      </c>
      <c r="M21" s="7">
        <f t="shared" si="18"/>
        <v>4419.4346289286004</v>
      </c>
      <c r="N21" s="7">
        <f t="shared" si="19"/>
        <v>1.4368566557627873</v>
      </c>
      <c r="V21" s="9" t="s">
        <v>23</v>
      </c>
      <c r="W21" s="4">
        <f>(B13/C13)*100</f>
        <v>2.2382978922004298E-4</v>
      </c>
      <c r="X21" s="4">
        <f>(B14/C14)*100</f>
        <v>8.2863570164422917E-2</v>
      </c>
      <c r="Y21" s="4">
        <f>(B15/C15)*100</f>
        <v>0.39994061828429339</v>
      </c>
      <c r="Z21" s="4">
        <f>(B16/C16)*100</f>
        <v>2.0667275906905522</v>
      </c>
      <c r="AA21" s="4">
        <f>(B17/C17)*100</f>
        <v>4.9883480799162996</v>
      </c>
    </row>
    <row r="22" spans="1:27">
      <c r="A22" s="6" t="s">
        <v>17</v>
      </c>
      <c r="B22" s="6">
        <f>'Model 1 class stats'!I35</f>
        <v>3.3430495679999997E-3</v>
      </c>
      <c r="C22" s="6">
        <f>'Model 1 class stats'!K35</f>
        <v>650.48749999956806</v>
      </c>
      <c r="D22" s="6">
        <f>((B22/C22)/F$18)</f>
        <v>3.5730086476337556E-4</v>
      </c>
      <c r="G22" s="4">
        <f>(B22/B$18)*100</f>
        <v>9.8093887462330845E-4</v>
      </c>
      <c r="H22" s="4">
        <f>(C22/C$9)*100</f>
        <v>2.7454142184987433</v>
      </c>
      <c r="J22" s="13"/>
      <c r="K22" s="7" t="s">
        <v>21</v>
      </c>
      <c r="L22" s="7">
        <f t="shared" si="17"/>
        <v>219.99556048400001</v>
      </c>
      <c r="M22" s="7">
        <f t="shared" si="18"/>
        <v>4410.1886428039998</v>
      </c>
      <c r="N22" s="7">
        <f t="shared" si="19"/>
        <v>3.4680628313934574</v>
      </c>
      <c r="V22" s="9" t="s">
        <v>25</v>
      </c>
      <c r="W22" s="4">
        <f>(B31/C31)*100</f>
        <v>4.5621213049373156E-3</v>
      </c>
      <c r="X22" s="4">
        <f>(B32/C32)*100</f>
        <v>0.13340692484827416</v>
      </c>
      <c r="Y22" s="4">
        <f>(B33/C33)*100</f>
        <v>0.31959029867454725</v>
      </c>
      <c r="Z22" s="4">
        <f>(B34/C34)*100</f>
        <v>1.878429363710262</v>
      </c>
      <c r="AA22" s="4">
        <f>(B35/C35)*100</f>
        <v>4.8729474290059205</v>
      </c>
    </row>
    <row r="23" spans="1:27" ht="15" customHeight="1">
      <c r="A23" s="7" t="s">
        <v>18</v>
      </c>
      <c r="B23" s="7">
        <f>'Model 1 class stats'!I36</f>
        <v>0.44232987799900003</v>
      </c>
      <c r="C23" s="7">
        <f>'Model 1 class stats'!K36</f>
        <v>4464.2743843079998</v>
      </c>
      <c r="D23" s="7">
        <f>((B23/C23)/F$18)</f>
        <v>6.8885149115555273E-3</v>
      </c>
      <c r="G23" s="4">
        <f t="shared" ref="G23:G26" si="20">(B23/B$18)*100</f>
        <v>0.12979124715646587</v>
      </c>
      <c r="H23" s="4">
        <f t="shared" ref="H23:H26" si="21">(C23/C$9)*100</f>
        <v>18.841687764894857</v>
      </c>
      <c r="J23" s="13"/>
      <c r="K23" s="7"/>
      <c r="L23" s="7"/>
      <c r="M23" s="7"/>
      <c r="N23" s="7"/>
    </row>
    <row r="24" spans="1:27">
      <c r="A24" s="7" t="s">
        <v>19</v>
      </c>
      <c r="B24" s="7">
        <f>'Model 1 class stats'!I37</f>
        <v>21.3680318621</v>
      </c>
      <c r="C24" s="7">
        <f>'Model 1 class stats'!K37</f>
        <v>9140.8123881821011</v>
      </c>
      <c r="D24" s="7">
        <f>((B24/C24)/F$18)</f>
        <v>0.16252116769710509</v>
      </c>
      <c r="G24" s="4">
        <f t="shared" si="20"/>
        <v>6.2699438645366135</v>
      </c>
      <c r="H24" s="4">
        <f t="shared" si="21"/>
        <v>38.579244488420237</v>
      </c>
      <c r="J24" s="19" t="s">
        <v>25</v>
      </c>
      <c r="K24" s="19"/>
      <c r="L24" s="7"/>
      <c r="M24" s="7"/>
      <c r="N24" s="7"/>
      <c r="W24" s="20" t="s">
        <v>37</v>
      </c>
      <c r="X24" s="20"/>
      <c r="Y24" s="20" t="s">
        <v>40</v>
      </c>
      <c r="Z24" s="20"/>
    </row>
    <row r="25" spans="1:27">
      <c r="A25" s="7" t="s">
        <v>20</v>
      </c>
      <c r="B25" s="7">
        <f>'Model 1 class stats'!I38</f>
        <v>121.857548462</v>
      </c>
      <c r="C25" s="7">
        <f>'Model 1 class stats'!K38</f>
        <v>5903.722602762</v>
      </c>
      <c r="D25" s="7">
        <f>((B25/C25)/F$18)</f>
        <v>1.4350158576486043</v>
      </c>
      <c r="G25" s="4">
        <f t="shared" si="20"/>
        <v>35.7562171966783</v>
      </c>
      <c r="H25" s="4">
        <f t="shared" si="21"/>
        <v>24.91694917382112</v>
      </c>
      <c r="J25" s="14"/>
      <c r="K25" s="7" t="s">
        <v>17</v>
      </c>
      <c r="L25" s="7">
        <f>B31</f>
        <v>0.21608239538900001</v>
      </c>
      <c r="M25" s="7">
        <f t="shared" ref="M25:N25" si="22">C31</f>
        <v>4736.4456345153894</v>
      </c>
      <c r="N25" s="7">
        <f t="shared" si="22"/>
        <v>3.1717329095557402E-3</v>
      </c>
      <c r="V25" s="9" t="s">
        <v>36</v>
      </c>
      <c r="W25" s="4" t="s">
        <v>38</v>
      </c>
      <c r="X25" s="4" t="s">
        <v>39</v>
      </c>
      <c r="Y25" s="4" t="s">
        <v>38</v>
      </c>
      <c r="Z25" s="4" t="s">
        <v>39</v>
      </c>
    </row>
    <row r="26" spans="1:27">
      <c r="A26" s="8" t="s">
        <v>21</v>
      </c>
      <c r="B26" s="8">
        <f>'Model 1 class stats'!I39</f>
        <v>197.130600297</v>
      </c>
      <c r="C26" s="8">
        <f>'Model 1 class stats'!K39</f>
        <v>3534.3044603769999</v>
      </c>
      <c r="D26" s="8">
        <f>((B26/C26)/F$27)</f>
        <v>3.877744712164469</v>
      </c>
      <c r="G26" s="4">
        <f t="shared" si="20"/>
        <v>57.843314996027132</v>
      </c>
      <c r="H26" s="4">
        <f t="shared" si="21"/>
        <v>14.916704345631526</v>
      </c>
      <c r="J26" s="14"/>
      <c r="K26" s="7" t="s">
        <v>18</v>
      </c>
      <c r="L26" s="7">
        <f t="shared" ref="L26:L29" si="23">B32</f>
        <v>6.3655208777099999</v>
      </c>
      <c r="M26" s="7">
        <f t="shared" ref="M26:M29" si="24">C32</f>
        <v>4771.5070900177107</v>
      </c>
      <c r="N26" s="7">
        <f t="shared" ref="N26:N29" si="25">D32</f>
        <v>9.2748768746234486E-2</v>
      </c>
      <c r="V26" s="9" t="s">
        <v>28</v>
      </c>
      <c r="W26" s="4">
        <f>((B22+B23)/B$27)*100</f>
        <v>0.13077186139874011</v>
      </c>
      <c r="X26" s="4">
        <f>((C22+C23)/C$27)*100</f>
        <v>21.587101985278917</v>
      </c>
      <c r="Y26" s="4">
        <f>((B25+B26)/B27)*100</f>
        <v>93.599299838739896</v>
      </c>
      <c r="Z26" s="4">
        <f>((C25+C26)/C27)*100</f>
        <v>39.83365352293152</v>
      </c>
    </row>
    <row r="27" spans="1:27">
      <c r="B27" s="4">
        <f>SUM(B22:B26)</f>
        <v>340.801853548667</v>
      </c>
      <c r="C27" s="4">
        <f>SUM(C22:C26)</f>
        <v>23693.601335628668</v>
      </c>
      <c r="F27" s="4">
        <f>B27/C27</f>
        <v>1.4383708441831282E-2</v>
      </c>
      <c r="J27" s="14"/>
      <c r="K27" s="7" t="s">
        <v>19</v>
      </c>
      <c r="L27" s="7">
        <f t="shared" si="23"/>
        <v>15.134383379499999</v>
      </c>
      <c r="M27" s="7">
        <f t="shared" si="24"/>
        <v>4735.5578195794997</v>
      </c>
      <c r="N27" s="7">
        <f t="shared" si="25"/>
        <v>0.22218941587190821</v>
      </c>
      <c r="V27" s="9" t="s">
        <v>22</v>
      </c>
      <c r="W27" s="4">
        <f>((B4+B5)/B9)*100</f>
        <v>0.9997794138612095</v>
      </c>
      <c r="X27" s="4">
        <f>((C4+C5)/C9)*100</f>
        <v>32.961196104454416</v>
      </c>
      <c r="Y27" s="4">
        <f>((B7+B8)/B9)*100</f>
        <v>96.254050734106144</v>
      </c>
      <c r="Z27" s="4">
        <f>((C7+C8)/C9)*100</f>
        <v>48.50052081861822</v>
      </c>
    </row>
    <row r="28" spans="1:27">
      <c r="J28" s="14"/>
      <c r="K28" s="7" t="s">
        <v>20</v>
      </c>
      <c r="L28" s="7">
        <f t="shared" si="23"/>
        <v>88.70662148209999</v>
      </c>
      <c r="M28" s="7">
        <f t="shared" si="24"/>
        <v>4722.3826030320997</v>
      </c>
      <c r="N28" s="7">
        <f t="shared" si="25"/>
        <v>1.30594428182079</v>
      </c>
      <c r="V28" s="9" t="s">
        <v>23</v>
      </c>
      <c r="W28" s="4">
        <f>((B13+B14)/B18)*100</f>
        <v>1.4806827333986172</v>
      </c>
      <c r="X28" s="4">
        <f>((C13+C14)/C18)*100</f>
        <v>36.962189892864835</v>
      </c>
      <c r="Y28" s="4">
        <f>((B16+B17)/B18)*100</f>
        <v>91.353378784354149</v>
      </c>
      <c r="Z28" s="4">
        <f>((C16+C17)/C18)*100</f>
        <v>37.265855653883918</v>
      </c>
    </row>
    <row r="29" spans="1:27">
      <c r="A29" s="22" t="s">
        <v>25</v>
      </c>
      <c r="B29" s="22"/>
      <c r="C29" s="22"/>
      <c r="D29" s="22"/>
      <c r="J29" s="15"/>
      <c r="K29" s="8" t="s">
        <v>21</v>
      </c>
      <c r="L29" s="8">
        <f t="shared" si="23"/>
        <v>230.37873462099998</v>
      </c>
      <c r="M29" s="8">
        <f t="shared" si="24"/>
        <v>4727.7081884710005</v>
      </c>
      <c r="N29" s="8">
        <f t="shared" si="25"/>
        <v>3.3878291904220803</v>
      </c>
      <c r="V29" s="9" t="s">
        <v>25</v>
      </c>
      <c r="W29" s="4">
        <f>((B31+B32)/B36)*100</f>
        <v>1.9312140086892133</v>
      </c>
      <c r="X29" s="4">
        <f>((C31+C32)/C36)*100</f>
        <v>40.128778187218664</v>
      </c>
      <c r="Y29" s="4">
        <f>((B34+B35)/B36)*100</f>
        <v>93.627963294685159</v>
      </c>
      <c r="Z29" s="4">
        <f>((C34+C35)/C36)*100</f>
        <v>39.884569076875337</v>
      </c>
    </row>
    <row r="30" spans="1:27">
      <c r="A30" s="1" t="s">
        <v>13</v>
      </c>
      <c r="B30" s="10" t="s">
        <v>14</v>
      </c>
      <c r="C30" s="10" t="s">
        <v>15</v>
      </c>
      <c r="D30" s="3" t="s">
        <v>16</v>
      </c>
    </row>
    <row r="31" spans="1:27">
      <c r="A31" s="6" t="s">
        <v>17</v>
      </c>
      <c r="B31" s="6">
        <f>'Model 1 class stats'!I50</f>
        <v>0.21608239538900001</v>
      </c>
      <c r="C31" s="6">
        <f>'Model 1 class stats'!K50</f>
        <v>4736.4456345153894</v>
      </c>
      <c r="D31" s="7">
        <f>((B31/C31)/F$36)</f>
        <v>3.1717329095557402E-3</v>
      </c>
      <c r="G31" s="4">
        <f>(B31/B$18)*100</f>
        <v>6.3404271294009856E-2</v>
      </c>
      <c r="H31" s="4">
        <f>(C31/C$9)*100</f>
        <v>19.990399800385845</v>
      </c>
    </row>
    <row r="32" spans="1:27">
      <c r="A32" s="7" t="s">
        <v>18</v>
      </c>
      <c r="B32" s="7">
        <f>'Model 1 class stats'!I51</f>
        <v>6.3655208777099999</v>
      </c>
      <c r="C32" s="7">
        <f>'Model 1 class stats'!K51</f>
        <v>4771.5070900177107</v>
      </c>
      <c r="D32" s="7">
        <f>((B32/C32)/F$36)</f>
        <v>9.2748768746234486E-2</v>
      </c>
      <c r="G32" s="4">
        <f t="shared" ref="G32:G35" si="26">(B32/B$18)*100</f>
        <v>1.8678116369981452</v>
      </c>
      <c r="H32" s="4">
        <f t="shared" ref="H32:H35" si="27">(C32/C$9)*100</f>
        <v>20.13837838330619</v>
      </c>
    </row>
    <row r="33" spans="1:8">
      <c r="A33" s="7" t="s">
        <v>19</v>
      </c>
      <c r="B33" s="7">
        <f>'Model 1 class stats'!I52</f>
        <v>15.134383379499999</v>
      </c>
      <c r="C33" s="7">
        <f>'Model 1 class stats'!K52</f>
        <v>4735.5578195794997</v>
      </c>
      <c r="D33" s="7">
        <f>((B33/C33)/F$36)</f>
        <v>0.22218941587190821</v>
      </c>
      <c r="G33" s="4">
        <f t="shared" si="26"/>
        <v>4.4408270647587464</v>
      </c>
      <c r="H33" s="4">
        <f t="shared" si="27"/>
        <v>19.986652734149537</v>
      </c>
    </row>
    <row r="34" spans="1:8">
      <c r="A34" s="7" t="s">
        <v>20</v>
      </c>
      <c r="B34" s="7">
        <f>'Model 1 class stats'!I53</f>
        <v>88.70662148209999</v>
      </c>
      <c r="C34" s="7">
        <f>'Model 1 class stats'!K53</f>
        <v>4722.3826030320997</v>
      </c>
      <c r="D34" s="7">
        <f>((B34/C34)/F$36)</f>
        <v>1.30594428182079</v>
      </c>
      <c r="G34" s="4">
        <f t="shared" si="26"/>
        <v>26.028861277203465</v>
      </c>
      <c r="H34" s="4">
        <f t="shared" si="27"/>
        <v>19.9310460901463</v>
      </c>
    </row>
    <row r="35" spans="1:8">
      <c r="A35" s="8" t="s">
        <v>21</v>
      </c>
      <c r="B35" s="8">
        <f>'Model 1 class stats'!I54</f>
        <v>230.37873462099998</v>
      </c>
      <c r="C35" s="8">
        <f>'Model 1 class stats'!K54</f>
        <v>4727.7081884710005</v>
      </c>
      <c r="D35" s="8">
        <f>((B35/C35)/F$36)</f>
        <v>3.3878291904220803</v>
      </c>
      <c r="G35" s="4">
        <f t="shared" si="26"/>
        <v>67.599194112896129</v>
      </c>
      <c r="H35" s="4">
        <f t="shared" si="27"/>
        <v>19.953522983223877</v>
      </c>
    </row>
    <row r="36" spans="1:8">
      <c r="B36" s="4">
        <f>SUM(B31:B35)</f>
        <v>340.80134275569895</v>
      </c>
      <c r="C36" s="4">
        <f>SUM(C31:C35)</f>
        <v>23693.601335615698</v>
      </c>
      <c r="F36" s="4">
        <f>B36/C36</f>
        <v>1.4383686883572819E-2</v>
      </c>
    </row>
  </sheetData>
  <mergeCells count="11">
    <mergeCell ref="A20:D20"/>
    <mergeCell ref="A29:D29"/>
    <mergeCell ref="W2:AA2"/>
    <mergeCell ref="W9:AA9"/>
    <mergeCell ref="P1:T1"/>
    <mergeCell ref="J1:N1"/>
    <mergeCell ref="W24:X24"/>
    <mergeCell ref="Y24:Z24"/>
    <mergeCell ref="W17:AA17"/>
    <mergeCell ref="A2:D2"/>
    <mergeCell ref="A11:D11"/>
  </mergeCells>
  <pageMargins left="0.7" right="0.7" top="0.75" bottom="0.75" header="0.3" footer="0.3"/>
  <pageSetup paperSize="9"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Charts</vt:lpstr>
      </vt:variant>
      <vt:variant>
        <vt:i4>1</vt:i4>
      </vt:variant>
    </vt:vector>
  </HeadingPairs>
  <TitlesOfParts>
    <vt:vector size="4" baseType="lpstr">
      <vt:lpstr>Intro</vt:lpstr>
      <vt:lpstr>Model 1 class stats</vt:lpstr>
      <vt:lpstr>Layout and Area Graphs</vt:lpstr>
      <vt:lpstr>Model 1 Class RLD Plot</vt:lpstr>
    </vt:vector>
  </TitlesOfParts>
  <Company>TOSHIBA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Renee</dc:creator>
  <cp:lastModifiedBy>Renee</cp:lastModifiedBy>
  <dcterms:created xsi:type="dcterms:W3CDTF">2010-02-11T03:38:18Z</dcterms:created>
  <dcterms:modified xsi:type="dcterms:W3CDTF">2010-02-24T03:26:57Z</dcterms:modified>
</cp:coreProperties>
</file>